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sheetId="5"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<sst xmlns="http://schemas.openxmlformats.org/spreadsheetml/2006/main" count="271" uniqueCount="159">
  <si>
    <t>附1-1</t>
  </si>
  <si>
    <t>绩效目标申报表</t>
  </si>
  <si>
    <t>（2024年度）</t>
  </si>
  <si>
    <t>项目名称</t>
  </si>
  <si>
    <t>于田县木尕拉镇红柳大芸种植基地建设项目</t>
  </si>
  <si>
    <t>项目负责人及联系电话</t>
  </si>
  <si>
    <t>高云</t>
  </si>
  <si>
    <t>主管部门</t>
  </si>
  <si>
    <t>于田县林业和草原局</t>
  </si>
  <si>
    <t>实施单位</t>
  </si>
  <si>
    <t>于田县木尕拉镇人民政府</t>
  </si>
  <si>
    <t>资金情况
（万元）</t>
  </si>
  <si>
    <t>年度资金总额：</t>
  </si>
  <si>
    <t xml:space="preserve">       其中：财政拨款</t>
  </si>
  <si>
    <t xml:space="preserve">             其他资金</t>
  </si>
  <si>
    <t>总
体
目
标</t>
  </si>
  <si>
    <t>年度目标</t>
  </si>
  <si>
    <t>目标1.2000亩沙漠土地平整，滴灌管网及相应的配套设施，配套井2座，电力设施5公里，砂石路5公里及配套设施，以及采购红柳大芸苗木60万棵。
目标2.项目的实施改善当地生态环境，减少沙尘暴，有效防止和减轻风沙对绿洲的侵袭，提高土地利用率。</t>
  </si>
  <si>
    <t>绩
效
指
标</t>
  </si>
  <si>
    <t>一级指标</t>
  </si>
  <si>
    <t>二级指标</t>
  </si>
  <si>
    <t>三级指标</t>
  </si>
  <si>
    <t>指标值</t>
  </si>
  <si>
    <t>产出指标</t>
  </si>
  <si>
    <t>数量指标</t>
  </si>
  <si>
    <t>土地平整面积</t>
  </si>
  <si>
    <t>≥2000亩</t>
  </si>
  <si>
    <t>配套井数量</t>
  </si>
  <si>
    <t>≥2座</t>
  </si>
  <si>
    <t>采购红柳大芸苗木数量</t>
  </si>
  <si>
    <t>≥60万颗</t>
  </si>
  <si>
    <t>新建电力设施数量</t>
  </si>
  <si>
    <t>≥5公里</t>
  </si>
  <si>
    <t>新建砂石路数量</t>
  </si>
  <si>
    <t>质量指标</t>
  </si>
  <si>
    <t>★项目（工程）验收合格率</t>
  </si>
  <si>
    <t>=100%</t>
  </si>
  <si>
    <t>时效指标</t>
  </si>
  <si>
    <t>资金支付及时率</t>
  </si>
  <si>
    <t>项目开工时间</t>
  </si>
  <si>
    <t>项目完工时间</t>
  </si>
  <si>
    <t>成本指标</t>
  </si>
  <si>
    <t>工程费用</t>
  </si>
  <si>
    <t>≤619.82万元</t>
  </si>
  <si>
    <t>工程建设其他费用</t>
  </si>
  <si>
    <t>≤80.18万元</t>
  </si>
  <si>
    <t>效益指标</t>
  </si>
  <si>
    <t>社会效益
指标</t>
  </si>
  <si>
    <t>改善环境</t>
  </si>
  <si>
    <t>有效改善</t>
  </si>
  <si>
    <t>生态效益
指标</t>
  </si>
  <si>
    <t>改善当地生态环境，减少沙尘暴</t>
  </si>
  <si>
    <t>满意度指标</t>
  </si>
  <si>
    <t>服务对象
满意度指标</t>
  </si>
  <si>
    <t>项目受益村民满意度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</si>
  <si>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</si>
  <si>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</si>
  <si>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</si>
  <si>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</si>
  <si>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</si>
  <si>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</si>
  <si>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</si>
  <si>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</si>
  <si>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</si>
  <si>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</si>
  <si>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</si>
  <si>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</si>
  <si>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</si>
  <si>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</si>
  <si>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</si>
  <si>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</si>
  <si>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</si>
  <si>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</si>
  <si>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</si>
  <si>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</si>
  <si>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</si>
  <si>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</si>
  <si>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</si>
  <si>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</si>
  <si>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</si>
  <si>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</si>
  <si>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</si>
  <si>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</si>
  <si>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</si>
  <si>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</si>
  <si>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</si>
  <si>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</si>
  <si>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</si>
  <si>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</si>
  <si>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</si>
  <si>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</si>
  <si>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</si>
  <si>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</si>
  <si>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</si>
  <si>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</si>
  <si>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</si>
  <si>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</si>
  <si>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1-5月执行数</t>
  </si>
  <si>
    <t>预算执行率</t>
  </si>
  <si>
    <t>其中：财政拨款</t>
  </si>
  <si>
    <t>其他资金</t>
  </si>
  <si>
    <t>年度总体目标</t>
  </si>
  <si>
    <t>绩效指标</t>
  </si>
  <si>
    <t>年度指标值</t>
  </si>
  <si>
    <t>1-5月完成情况</t>
  </si>
  <si>
    <t>全年预计完成情况</t>
  </si>
  <si>
    <t>偏差原因分析</t>
  </si>
  <si>
    <t>备注</t>
  </si>
  <si>
    <t>2000亩</t>
  </si>
  <si>
    <t>与目标一致，无偏差</t>
  </si>
  <si>
    <t>2座</t>
  </si>
  <si>
    <t>45万颗</t>
  </si>
  <si>
    <t>偏差原因：项目正在施工，未完成，苗木未栽培到一定数量，改进措施：加强项目管理，加快施工进度。</t>
  </si>
  <si>
    <t>4公里</t>
  </si>
  <si>
    <t>偏差原因：项目正在施工，未完成相应工程量，改进措施：加强项目管理，加快施工进度。</t>
  </si>
  <si>
    <t>4.2公里</t>
  </si>
  <si>
    <t>偏差原因：项目正在施工，未完成，待竣工验收，改进措施：加强项目管理，加快进度及时完成验收工作。</t>
  </si>
  <si>
    <t>偏差原因：项目正在施工，未能达到相应支付率，改进措施：加强项目管理，加快进度及时完成支付率。</t>
  </si>
  <si>
    <t>偏差原因：由于办理前期手续，导致未按期开工，改进措施：加强项目管理，加强施工进度。</t>
  </si>
  <si>
    <t>未达监控节点</t>
  </si>
  <si>
    <t>偏差原因：由于风沙天气和施工难度大，导致进度缓慢，加上道路铺设后才能架电路跟进速度慢。改进措施：加强项目管理，加强施工进度。</t>
  </si>
  <si>
    <t>503.63万元</t>
  </si>
  <si>
    <t>30.25万元</t>
  </si>
  <si>
    <t>社会效益指标</t>
  </si>
  <si>
    <t>偏差原因：项目正在施工，未能达到相应标准，改进措施：加强项目管理，加快进度及时完成该指标。</t>
  </si>
  <si>
    <t>生态效益指标</t>
  </si>
  <si>
    <t>服务对象满意度指标</t>
  </si>
  <si>
    <t>1-8月执行数</t>
  </si>
  <si>
    <t>1-8月完成情况</t>
  </si>
  <si>
    <t>3座</t>
  </si>
  <si>
    <t>60万颗</t>
  </si>
  <si>
    <t>5公里</t>
  </si>
  <si>
    <t>587.11万元</t>
  </si>
  <si>
    <t>偏差原因：项目已实际测算审计定案价格为主，所以未能达到相应支付率，剩余资金财政收回，改进措施：加强项目管理，加快项目预算把控，完成支付率。</t>
  </si>
  <si>
    <t>47.38万元</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</si>
  <si>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</si>
  <si>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</si>
  <si>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</si>
  <si>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</si>
  <si>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</si>
  <si>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</si>
  <si>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</si>
  <si>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</si>
  <si>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</si>
  <si>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</si>
  <si>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</si>
  <si>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</si>
  <si>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2000亩沙漠土地平整，滴灌管网及相应的配套设施，配套井3座，电力设施5公里，砂石路5公里及配套设施，采购红柳苗木60万棵。项目的实施极大的改善了当地生态环境，减少沙尘暴，有效防止和减轻风沙对绿洲的侵袭，提高了土地利用率。</t>
  </si>
  <si>
    <t>一级
指标</t>
  </si>
  <si>
    <t>全年实际值</t>
  </si>
  <si>
    <t>未完成原因及拟采取的改进措施</t>
  </si>
  <si>
    <t>产出指标
(50分)</t>
  </si>
  <si>
    <t>偏差原因：由于供水需求量大，覆盖面积广，后期备案增加了1口井，改进措施：加强项目管理，加强预算和前期核算工作。</t>
  </si>
  <si>
    <t>60万棵</t>
  </si>
  <si>
    <t>偏差原因：项目已完工，相关评估决算已完成，工程节概资金65.51万元。改进措施：加强项目建设资金管理。</t>
  </si>
  <si>
    <t>效益指标
(30分)</t>
  </si>
  <si>
    <t>达成预期指标</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</si>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</sst>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22"/>
      <color indexed="8"/>
      <name val="宋体"/>
      <charset val="134"/>
    </font>
    <font>
      <sz val="10"/>
      <color rgb="FF000000"/>
      <name val="宋体"/>
      <charset val="134"/>
    </font>
    <font>
      <sz val="10"/>
      <color indexed="8"/>
      <name val="宋体"/>
      <charset val="134"/>
    </font>
    <font>
      <sz val="10"/>
      <color theme="1"/>
      <name val="Wingdings"/>
      <charset val="2"/>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4" fillId="0" borderId="0" applyNumberFormat="0" applyFill="0" applyBorder="0" applyAlignment="0" applyProtection="0">
      <alignment vertical="center"/>
    </xf>
    <xf numFmtId="0" fontId="35" fillId="4" borderId="19" applyNumberFormat="0" applyAlignment="0" applyProtection="0">
      <alignment vertical="center"/>
    </xf>
    <xf numFmtId="0" fontId="36" fillId="5" borderId="20" applyNumberFormat="0" applyAlignment="0" applyProtection="0">
      <alignment vertical="center"/>
    </xf>
    <xf numFmtId="0" fontId="37" fillId="5" borderId="19" applyNumberFormat="0" applyAlignment="0" applyProtection="0">
      <alignment vertical="center"/>
    </xf>
    <xf numFmtId="0" fontId="38" fillId="6" borderId="21" applyNumberFormat="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0" fillId="0" borderId="0">
      <alignment vertical="center"/>
    </xf>
    <xf numFmtId="9" fontId="21" fillId="0" borderId="0" applyFont="0" applyFill="0" applyBorder="0" applyAlignment="0" applyProtection="0">
      <alignment vertical="center"/>
    </xf>
    <xf numFmtId="0" fontId="21"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1" fillId="0" borderId="0">
      <alignment vertical="center"/>
    </xf>
    <xf numFmtId="0" fontId="0" fillId="0" borderId="0">
      <alignment vertical="center"/>
    </xf>
    <xf numFmtId="0" fontId="1" fillId="0" borderId="0"/>
    <xf numFmtId="0" fontId="46"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47" fillId="0" borderId="0">
      <alignment vertical="center"/>
    </xf>
    <xf numFmtId="0" fontId="1" fillId="0" borderId="0" applyProtection="0"/>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21" fillId="0" borderId="0">
      <alignment vertical="center"/>
    </xf>
    <xf numFmtId="0" fontId="21" fillId="0" borderId="0">
      <alignment vertical="center"/>
    </xf>
    <xf numFmtId="0" fontId="0" fillId="0" borderId="0">
      <alignment vertical="center"/>
    </xf>
    <xf numFmtId="43" fontId="21" fillId="0" borderId="0" applyFont="0" applyFill="0" applyBorder="0" applyAlignment="0" applyProtection="0">
      <alignment vertical="center"/>
    </xf>
    <xf numFmtId="43" fontId="21" fillId="0" borderId="0" applyFont="0" applyFill="0" applyBorder="0" applyAlignment="0" applyProtection="0">
      <alignment vertical="center"/>
    </xf>
    <xf numFmtId="43" fontId="0" fillId="0" borderId="0" applyFont="0" applyFill="0" applyBorder="0" applyAlignment="0" applyProtection="0">
      <alignment vertical="center"/>
    </xf>
  </cellStyleXfs>
  <cellXfs count="154">
    <xf numFmtId="0" fontId="0" fillId="0" borderId="0" xfId="0">
      <alignment vertical="center"/>
    </xf>
    <xf numFmtId="0" fontId="1" fillId="0" borderId="0" xfId="73"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0" applyFont="1" applyFill="1" applyBorder="1">
      <alignment vertical="center"/>
    </xf>
    <xf numFmtId="0" fontId="6" fillId="0" borderId="5" xfId="60" applyFont="1" applyFill="1" applyBorder="1" applyAlignment="1">
      <alignment horizontal="center" vertical="center"/>
    </xf>
    <xf numFmtId="0" fontId="2" fillId="0" borderId="15" xfId="60"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0" applyNumberFormat="1" applyFont="1" applyFill="1" applyBorder="1" applyAlignment="1">
      <alignment horizontal="center" vertical="center"/>
    </xf>
    <xf numFmtId="10" fontId="10" fillId="0" borderId="5" xfId="64" applyNumberFormat="1" applyFont="1" applyFill="1" applyBorder="1" applyAlignment="1">
      <alignment horizontal="center" vertical="center" wrapText="1"/>
    </xf>
    <xf numFmtId="177" fontId="8" fillId="0" borderId="4" xfId="66" applyNumberFormat="1" applyFont="1" applyFill="1" applyBorder="1" applyAlignment="1">
      <alignment horizontal="left" vertical="center" wrapText="1"/>
    </xf>
    <xf numFmtId="57" fontId="10" fillId="0" borderId="5" xfId="64" applyNumberFormat="1" applyFont="1" applyFill="1" applyBorder="1" applyAlignment="1">
      <alignment horizontal="center" vertical="center" wrapText="1"/>
    </xf>
    <xf numFmtId="57" fontId="6" fillId="0" borderId="5" xfId="60" applyNumberFormat="1" applyFont="1" applyFill="1" applyBorder="1" applyAlignment="1">
      <alignment horizontal="center" vertical="center"/>
    </xf>
    <xf numFmtId="0" fontId="8" fillId="0" borderId="15" xfId="73"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0" xfId="60" applyFont="1" applyFill="1">
      <alignment vertical="center"/>
    </xf>
    <xf numFmtId="176" fontId="1" fillId="0" borderId="0" xfId="73"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3" fillId="0" borderId="2" xfId="55" applyFont="1" applyFill="1" applyBorder="1" applyAlignment="1">
      <alignment horizontal="center" vertical="center" wrapText="1"/>
    </xf>
    <xf numFmtId="0" fontId="13" fillId="0" borderId="4" xfId="55" applyFont="1" applyFill="1" applyBorder="1" applyAlignment="1">
      <alignment horizontal="center" vertical="center" wrapText="1"/>
    </xf>
    <xf numFmtId="0" fontId="13" fillId="0" borderId="2" xfId="55" applyFont="1" applyFill="1" applyBorder="1" applyAlignment="1">
      <alignment horizontal="left" vertical="center" wrapText="1"/>
    </xf>
    <xf numFmtId="0" fontId="13" fillId="0" borderId="4" xfId="55" applyFont="1" applyFill="1" applyBorder="1" applyAlignment="1">
      <alignment horizontal="left" vertical="center" wrapText="1"/>
    </xf>
    <xf numFmtId="2" fontId="11" fillId="0" borderId="5" xfId="60" applyNumberFormat="1" applyFont="1" applyFill="1" applyBorder="1" applyAlignment="1">
      <alignment horizontal="center" vertical="center" wrapText="1"/>
    </xf>
    <xf numFmtId="0" fontId="13" fillId="0" borderId="0" xfId="55" applyFont="1" applyFill="1" applyAlignment="1"/>
    <xf numFmtId="0" fontId="14" fillId="0" borderId="0" xfId="55" applyFont="1" applyFill="1" applyAlignment="1"/>
    <xf numFmtId="0" fontId="15" fillId="0" borderId="0" xfId="55" applyFont="1" applyFill="1" applyAlignment="1">
      <alignment horizontal="left" vertical="center" indent="1"/>
    </xf>
    <xf numFmtId="0" fontId="16" fillId="0" borderId="0" xfId="62" applyFont="1" applyFill="1" applyAlignment="1">
      <alignment horizontal="center" vertical="center" wrapText="1"/>
    </xf>
    <xf numFmtId="0" fontId="17" fillId="0" borderId="0" xfId="62" applyFont="1" applyFill="1" applyAlignment="1">
      <alignment horizontal="center" vertical="center" wrapText="1"/>
    </xf>
    <xf numFmtId="0" fontId="18" fillId="0" borderId="0" xfId="62" applyFont="1" applyFill="1" applyAlignment="1">
      <alignment horizontal="center" vertical="top" wrapText="1"/>
    </xf>
    <xf numFmtId="0" fontId="19" fillId="0" borderId="5" xfId="55" applyFont="1" applyFill="1" applyBorder="1" applyAlignment="1">
      <alignment horizontal="center" vertical="center" wrapText="1"/>
    </xf>
    <xf numFmtId="0" fontId="13" fillId="0" borderId="5" xfId="55" applyFont="1" applyFill="1" applyBorder="1" applyAlignment="1">
      <alignment horizontal="center" vertical="center" wrapText="1"/>
    </xf>
    <xf numFmtId="0" fontId="19" fillId="0" borderId="2" xfId="55" applyFont="1" applyFill="1" applyBorder="1" applyAlignment="1">
      <alignment horizontal="center" vertical="center" wrapText="1"/>
    </xf>
    <xf numFmtId="0" fontId="19" fillId="0" borderId="3" xfId="55" applyFont="1" applyFill="1" applyBorder="1" applyAlignment="1">
      <alignment horizontal="center" vertical="center" wrapText="1"/>
    </xf>
    <xf numFmtId="0" fontId="19" fillId="0" borderId="4" xfId="55" applyFont="1" applyFill="1" applyBorder="1" applyAlignment="1">
      <alignment horizontal="center" vertical="center" wrapText="1"/>
    </xf>
    <xf numFmtId="0" fontId="19" fillId="0" borderId="2" xfId="55" applyFont="1" applyFill="1" applyBorder="1" applyAlignment="1">
      <alignment horizontal="left" vertical="center" wrapText="1" indent="1"/>
    </xf>
    <xf numFmtId="0" fontId="19" fillId="0" borderId="3" xfId="55" applyFont="1" applyFill="1" applyBorder="1" applyAlignment="1">
      <alignment horizontal="left" vertical="center" wrapText="1" indent="1"/>
    </xf>
    <xf numFmtId="0" fontId="19" fillId="0" borderId="4" xfId="55" applyFont="1" applyFill="1" applyBorder="1" applyAlignment="1">
      <alignment horizontal="left" vertical="center" wrapText="1" indent="1"/>
    </xf>
    <xf numFmtId="178" fontId="13" fillId="0" borderId="5" xfId="55" applyNumberFormat="1" applyFont="1" applyFill="1" applyBorder="1" applyAlignment="1">
      <alignment horizontal="center" vertical="center" wrapText="1"/>
    </xf>
    <xf numFmtId="0" fontId="19" fillId="0" borderId="2" xfId="55" applyFont="1" applyFill="1" applyBorder="1" applyAlignment="1">
      <alignment horizontal="left" vertical="center" wrapText="1" indent="2"/>
    </xf>
    <xf numFmtId="0" fontId="19" fillId="0" borderId="3" xfId="55" applyFont="1" applyFill="1" applyBorder="1" applyAlignment="1">
      <alignment horizontal="left" vertical="center" wrapText="1" indent="2"/>
    </xf>
    <xf numFmtId="0" fontId="19" fillId="0" borderId="4" xfId="55" applyFont="1" applyFill="1" applyBorder="1" applyAlignment="1">
      <alignment horizontal="left" vertical="center" wrapText="1" indent="2"/>
    </xf>
    <xf numFmtId="0" fontId="19" fillId="0" borderId="2" xfId="55" applyFont="1" applyFill="1" applyBorder="1" applyAlignment="1">
      <alignment horizontal="left" vertical="center" wrapText="1" indent="4"/>
    </xf>
    <xf numFmtId="0" fontId="19" fillId="0" borderId="3" xfId="55" applyFont="1" applyFill="1" applyBorder="1" applyAlignment="1">
      <alignment horizontal="left" vertical="center" wrapText="1" indent="4"/>
    </xf>
    <xf numFmtId="0" fontId="19" fillId="0" borderId="4" xfId="55" applyFont="1" applyFill="1" applyBorder="1" applyAlignment="1">
      <alignment horizontal="left" vertical="center" wrapText="1" indent="4"/>
    </xf>
    <xf numFmtId="0" fontId="19" fillId="0" borderId="6" xfId="55" applyFont="1" applyFill="1" applyBorder="1" applyAlignment="1">
      <alignment horizontal="left" vertical="center" wrapText="1"/>
    </xf>
    <xf numFmtId="0" fontId="19" fillId="0" borderId="7" xfId="55" applyFont="1" applyFill="1" applyBorder="1" applyAlignment="1">
      <alignment horizontal="left" vertical="center" wrapText="1"/>
    </xf>
    <xf numFmtId="0" fontId="19" fillId="0" borderId="11" xfId="55" applyFont="1" applyFill="1" applyBorder="1" applyAlignment="1">
      <alignment horizontal="left" vertical="center" wrapText="1"/>
    </xf>
    <xf numFmtId="0" fontId="19" fillId="0" borderId="1" xfId="55" applyFont="1" applyFill="1" applyBorder="1" applyAlignment="1">
      <alignment horizontal="left" vertical="center" wrapText="1"/>
    </xf>
    <xf numFmtId="0" fontId="19" fillId="0" borderId="5" xfId="55" applyFont="1" applyFill="1" applyBorder="1" applyAlignment="1">
      <alignment horizontal="center" vertical="center" textRotation="255" wrapText="1"/>
    </xf>
    <xf numFmtId="0" fontId="13" fillId="0" borderId="5" xfId="55" applyFont="1" applyFill="1" applyBorder="1" applyAlignment="1">
      <alignment horizontal="center" vertical="center" textRotation="255" wrapText="1"/>
    </xf>
    <xf numFmtId="0" fontId="19" fillId="0" borderId="13" xfId="55" applyFont="1" applyFill="1" applyBorder="1" applyAlignment="1">
      <alignment horizontal="center" vertical="center" wrapText="1"/>
    </xf>
    <xf numFmtId="0" fontId="19"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19" fillId="0" borderId="15" xfId="55" applyFont="1" applyFill="1" applyBorder="1" applyAlignment="1">
      <alignment horizontal="center" vertical="center" wrapText="1"/>
    </xf>
    <xf numFmtId="0" fontId="8" fillId="0" borderId="5" xfId="76" applyNumberFormat="1" applyFont="1" applyFill="1" applyBorder="1" applyAlignment="1" applyProtection="1">
      <alignment horizontal="center" vertical="center" wrapText="1"/>
    </xf>
    <xf numFmtId="0" fontId="19" fillId="0" borderId="14" xfId="55" applyFont="1" applyFill="1" applyBorder="1" applyAlignment="1">
      <alignment horizontal="center" vertical="center" wrapText="1"/>
    </xf>
    <xf numFmtId="9" fontId="8" fillId="0" borderId="5" xfId="76" applyNumberFormat="1" applyFont="1" applyFill="1" applyBorder="1" applyAlignment="1" applyProtection="1">
      <alignment horizontal="center" vertical="center" wrapText="1"/>
    </xf>
    <xf numFmtId="9" fontId="8" fillId="0" borderId="5" xfId="66" applyNumberFormat="1" applyFont="1" applyFill="1" applyBorder="1" applyAlignment="1" applyProtection="1">
      <alignment horizontal="center" vertical="center" wrapText="1"/>
    </xf>
    <xf numFmtId="177" fontId="8" fillId="0" borderId="4" xfId="66" applyNumberFormat="1" applyFont="1" applyFill="1" applyBorder="1" applyAlignment="1">
      <alignment horizontal="center" vertical="center" wrapText="1"/>
    </xf>
    <xf numFmtId="57" fontId="8" fillId="0" borderId="5" xfId="76" applyNumberFormat="1" applyFont="1" applyFill="1" applyBorder="1" applyAlignment="1">
      <alignment horizontal="center" vertical="center" wrapText="1"/>
    </xf>
    <xf numFmtId="9" fontId="8" fillId="0" borderId="5" xfId="76" applyNumberFormat="1" applyFont="1" applyFill="1" applyBorder="1" applyAlignment="1">
      <alignment horizontal="center" vertical="center" wrapText="1"/>
    </xf>
    <xf numFmtId="0" fontId="13" fillId="0" borderId="0" xfId="55" applyFont="1" applyFill="1" applyAlignment="1">
      <alignment horizontal="center"/>
    </xf>
    <xf numFmtId="179" fontId="13" fillId="0" borderId="5" xfId="55" applyNumberFormat="1" applyFont="1" applyFill="1" applyBorder="1" applyAlignment="1">
      <alignment horizontal="center" vertical="center"/>
    </xf>
    <xf numFmtId="0" fontId="13" fillId="0" borderId="5" xfId="55" applyFont="1" applyFill="1" applyBorder="1" applyAlignment="1">
      <alignment horizontal="center" vertical="center"/>
    </xf>
    <xf numFmtId="0" fontId="19" fillId="0" borderId="8" xfId="55" applyFont="1" applyFill="1" applyBorder="1" applyAlignment="1">
      <alignment horizontal="left" vertical="center" wrapText="1"/>
    </xf>
    <xf numFmtId="0" fontId="19" fillId="0" borderId="12" xfId="55" applyFont="1" applyFill="1" applyBorder="1" applyAlignment="1">
      <alignment horizontal="left" vertical="center" wrapText="1"/>
    </xf>
    <xf numFmtId="0" fontId="14" fillId="0" borderId="0" xfId="55" applyFont="1" applyFill="1" applyBorder="1" applyAlignment="1"/>
    <xf numFmtId="0" fontId="13" fillId="0" borderId="0" xfId="55" applyFont="1" applyFill="1" applyBorder="1" applyAlignment="1"/>
    <xf numFmtId="0" fontId="15" fillId="0" borderId="0" xfId="55" applyFont="1" applyFill="1" applyBorder="1" applyAlignment="1">
      <alignment horizontal="left" vertical="center" indent="1"/>
    </xf>
    <xf numFmtId="0" fontId="16" fillId="0" borderId="0" xfId="62" applyFont="1" applyFill="1" applyBorder="1" applyAlignment="1">
      <alignment horizontal="center" vertical="center" wrapText="1"/>
    </xf>
    <xf numFmtId="0" fontId="17" fillId="0" borderId="0" xfId="62" applyFont="1" applyFill="1" applyBorder="1" applyAlignment="1">
      <alignment horizontal="center" vertical="center" wrapText="1"/>
    </xf>
    <xf numFmtId="0" fontId="18" fillId="0" borderId="0" xfId="62" applyFont="1" applyFill="1" applyBorder="1" applyAlignment="1">
      <alignment horizontal="center" vertical="top" wrapText="1"/>
    </xf>
    <xf numFmtId="57" fontId="20" fillId="0" borderId="5" xfId="66" applyNumberFormat="1" applyFont="1" applyFill="1" applyBorder="1" applyAlignment="1" applyProtection="1">
      <alignment horizontal="center" vertical="center" wrapText="1"/>
    </xf>
    <xf numFmtId="0" fontId="13" fillId="0" borderId="15" xfId="55" applyFont="1" applyFill="1" applyBorder="1" applyAlignment="1">
      <alignment horizontal="center" vertical="center" wrapText="1"/>
    </xf>
    <xf numFmtId="0" fontId="13" fillId="0" borderId="14" xfId="55" applyFont="1" applyFill="1" applyBorder="1" applyAlignment="1">
      <alignment horizontal="center" vertical="center" wrapText="1"/>
    </xf>
    <xf numFmtId="0" fontId="13" fillId="0" borderId="0" xfId="55" applyFont="1" applyFill="1" applyBorder="1" applyAlignment="1">
      <alignment horizontal="center"/>
    </xf>
    <xf numFmtId="0" fontId="10" fillId="0" borderId="0" xfId="65" applyFont="1"/>
    <xf numFmtId="0" fontId="21" fillId="0" borderId="0" xfId="79">
      <alignment vertical="center"/>
    </xf>
    <xf numFmtId="0" fontId="22" fillId="0" borderId="0" xfId="65" applyFont="1" applyAlignment="1">
      <alignment horizontal="left" vertical="center" wrapText="1" indent="1"/>
    </xf>
    <xf numFmtId="0" fontId="10" fillId="0" borderId="0" xfId="65" applyFont="1" applyAlignment="1">
      <alignment horizontal="center" vertical="center" wrapText="1"/>
    </xf>
    <xf numFmtId="0" fontId="22" fillId="0" borderId="1" xfId="65" applyFont="1" applyBorder="1" applyAlignment="1">
      <alignment horizontal="left" vertical="center" wrapText="1" indent="1"/>
    </xf>
    <xf numFmtId="0" fontId="23" fillId="0" borderId="5" xfId="65" applyFont="1" applyBorder="1" applyAlignment="1">
      <alignment horizontal="center" vertical="center" wrapText="1"/>
    </xf>
    <xf numFmtId="0" fontId="24" fillId="0" borderId="5" xfId="65" applyFont="1" applyBorder="1" applyAlignment="1">
      <alignment horizontal="center" vertical="center" wrapText="1"/>
    </xf>
    <xf numFmtId="0" fontId="25" fillId="0" borderId="2" xfId="73" applyFont="1" applyBorder="1" applyAlignment="1">
      <alignment horizontal="center" vertical="center" wrapText="1"/>
    </xf>
    <xf numFmtId="0" fontId="25"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4"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6"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4" xfId="66" applyFont="1" applyFill="1" applyBorder="1" applyAlignment="1">
      <alignment horizontal="left"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5"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0" borderId="0" xfId="66" applyFont="1" applyAlignment="1">
      <alignment vertical="center" wrapText="1"/>
    </xf>
    <xf numFmtId="177" fontId="8" fillId="2" borderId="4" xfId="66" applyNumberFormat="1" applyFont="1" applyFill="1" applyBorder="1" applyAlignment="1">
      <alignment horizontal="center" vertical="center" wrapText="1"/>
    </xf>
    <xf numFmtId="0" fontId="8" fillId="2" borderId="4" xfId="66" applyFont="1" applyFill="1" applyBorder="1" applyAlignment="1" quotePrefix="1">
      <alignment horizontal="center" vertical="center" wrapText="1"/>
    </xf>
    <xf numFmtId="0" fontId="8" fillId="0" borderId="5" xfId="76" applyFont="1" applyFill="1" applyBorder="1" applyAlignment="1" quotePrefix="1">
      <alignment horizontal="center" vertical="center" wrapText="1"/>
    </xf>
    <xf numFmtId="57" fontId="20" fillId="0" borderId="5" xfId="66" applyNumberFormat="1" applyFont="1" applyFill="1" applyBorder="1" applyAlignment="1" applyProtection="1" quotePrefix="1">
      <alignment horizontal="center"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百分比 2 2" xfId="52"/>
    <cellStyle name="百分比 4" xfId="53"/>
    <cellStyle name="常规 8 3" xfId="54"/>
    <cellStyle name="常规 10" xfId="55"/>
    <cellStyle name="常规 10 2" xfId="56"/>
    <cellStyle name="常规 2 10" xfId="57"/>
    <cellStyle name="Normal" xfId="58"/>
    <cellStyle name="百分比 3" xfId="59"/>
    <cellStyle name="常规 10 2 2" xfId="60"/>
    <cellStyle name="常规 2 10 2" xfId="61"/>
    <cellStyle name="常规 10 2 3" xfId="62"/>
    <cellStyle name="常规 2 10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H4" sqref="H4:I4"/>
    </sheetView>
  </sheetViews>
  <sheetFormatPr defaultColWidth="9" defaultRowHeight="14.25"/>
  <cols>
    <col min="1" max="2" width="6.09166666666667" style="132" customWidth="1"/>
    <col min="3" max="3" width="6.90833333333333" style="132" customWidth="1"/>
    <col min="4" max="4" width="12.4583333333333" style="132" customWidth="1"/>
    <col min="5" max="5" width="13.4583333333333" style="132" customWidth="1"/>
    <col min="6" max="6" width="12.3666666666667" style="132" customWidth="1"/>
    <col min="7" max="7" width="10.3666666666667" style="132" customWidth="1"/>
    <col min="8" max="8" width="8.71666666666667" style="132" customWidth="1"/>
    <col min="9" max="9" width="14.275" style="132" customWidth="1"/>
    <col min="10" max="16384" width="9" style="132"/>
  </cols>
  <sheetData>
    <row r="1" ht="16" customHeight="1" spans="1:4">
      <c r="A1" s="133" t="s">
        <v>0</v>
      </c>
      <c r="B1" s="134"/>
      <c r="C1" s="134"/>
      <c r="D1" s="134"/>
    </row>
    <row r="2" ht="30" customHeight="1" spans="1:9">
      <c r="A2" s="135" t="s">
        <v>1</v>
      </c>
      <c r="B2" s="135"/>
      <c r="C2" s="135"/>
      <c r="D2" s="135"/>
      <c r="E2" s="135"/>
      <c r="F2" s="135"/>
      <c r="G2" s="135"/>
      <c r="H2" s="135"/>
      <c r="I2" s="135"/>
    </row>
    <row r="3" s="131" customFormat="1" ht="19" customHeight="1" spans="1:9">
      <c r="A3" s="136" t="s">
        <v>2</v>
      </c>
      <c r="B3" s="136"/>
      <c r="C3" s="136"/>
      <c r="D3" s="136"/>
      <c r="E3" s="136"/>
      <c r="F3" s="136"/>
      <c r="G3" s="136"/>
      <c r="H3" s="136"/>
      <c r="I3" s="136"/>
    </row>
    <row r="4" ht="41.5" customHeight="1" spans="1:9">
      <c r="A4" s="137" t="s">
        <v>3</v>
      </c>
      <c r="B4" s="137"/>
      <c r="C4" s="137"/>
      <c r="D4" s="137" t="s">
        <v>4</v>
      </c>
      <c r="E4" s="137"/>
      <c r="F4" s="137" t="s">
        <v>5</v>
      </c>
      <c r="G4" s="137"/>
      <c r="H4" s="137" t="s">
        <v>6</v>
      </c>
      <c r="I4" s="137"/>
    </row>
    <row r="5" ht="26" customHeight="1" spans="1:9">
      <c r="A5" s="137" t="s">
        <v>7</v>
      </c>
      <c r="B5" s="137"/>
      <c r="C5" s="137"/>
      <c r="D5" s="137" t="s">
        <v>8</v>
      </c>
      <c r="E5" s="137"/>
      <c r="F5" s="137" t="s">
        <v>9</v>
      </c>
      <c r="G5" s="137"/>
      <c r="H5" s="137" t="s">
        <v>10</v>
      </c>
      <c r="I5" s="137"/>
    </row>
    <row r="6" ht="26" customHeight="1" spans="1:9">
      <c r="A6" s="137" t="s">
        <v>11</v>
      </c>
      <c r="B6" s="138"/>
      <c r="C6" s="138"/>
      <c r="D6" s="137" t="s">
        <v>12</v>
      </c>
      <c r="E6" s="137"/>
      <c r="F6" s="137">
        <v>700</v>
      </c>
      <c r="G6" s="137"/>
      <c r="H6" s="137"/>
      <c r="I6" s="137"/>
    </row>
    <row r="7" ht="26" customHeight="1" spans="1:9">
      <c r="A7" s="138"/>
      <c r="B7" s="138"/>
      <c r="C7" s="138"/>
      <c r="D7" s="139" t="s">
        <v>13</v>
      </c>
      <c r="E7" s="139"/>
      <c r="F7" s="137">
        <v>700</v>
      </c>
      <c r="G7" s="137"/>
      <c r="H7" s="137"/>
      <c r="I7" s="137"/>
    </row>
    <row r="8" ht="26" customHeight="1" spans="1:9">
      <c r="A8" s="138"/>
      <c r="B8" s="138"/>
      <c r="C8" s="138"/>
      <c r="D8" s="139" t="s">
        <v>14</v>
      </c>
      <c r="E8" s="139"/>
      <c r="F8" s="137">
        <v>0</v>
      </c>
      <c r="G8" s="137"/>
      <c r="H8" s="137"/>
      <c r="I8" s="137"/>
    </row>
    <row r="9" ht="27" customHeight="1" spans="1:9">
      <c r="A9" s="137" t="s">
        <v>15</v>
      </c>
      <c r="B9" s="137" t="s">
        <v>16</v>
      </c>
      <c r="C9" s="137"/>
      <c r="D9" s="137"/>
      <c r="E9" s="137"/>
      <c r="F9" s="137"/>
      <c r="G9" s="137"/>
      <c r="H9" s="137"/>
      <c r="I9" s="137"/>
    </row>
    <row r="10" ht="75.5" customHeight="1" spans="1:9">
      <c r="A10" s="137"/>
      <c r="B10" s="140" t="s">
        <v>17</v>
      </c>
      <c r="C10" s="141"/>
      <c r="D10" s="141"/>
      <c r="E10" s="141"/>
      <c r="F10" s="141"/>
      <c r="G10" s="141"/>
      <c r="H10" s="141"/>
      <c r="I10" s="147"/>
    </row>
    <row r="11" ht="26" customHeight="1" spans="1:9">
      <c r="A11" s="137" t="s">
        <v>18</v>
      </c>
      <c r="B11" s="142" t="s">
        <v>19</v>
      </c>
      <c r="C11" s="143"/>
      <c r="D11" s="137" t="s">
        <v>20</v>
      </c>
      <c r="E11" s="137" t="s">
        <v>21</v>
      </c>
      <c r="F11" s="137"/>
      <c r="G11" s="137"/>
      <c r="H11" s="137"/>
      <c r="I11" s="137" t="s">
        <v>22</v>
      </c>
    </row>
    <row r="12" ht="26" customHeight="1" spans="1:9">
      <c r="A12" s="137"/>
      <c r="B12" s="144" t="s">
        <v>23</v>
      </c>
      <c r="C12" s="145"/>
      <c r="D12" s="146" t="s">
        <v>24</v>
      </c>
      <c r="E12" s="140" t="s">
        <v>25</v>
      </c>
      <c r="F12" s="141"/>
      <c r="G12" s="141"/>
      <c r="H12" s="147"/>
      <c r="I12" s="137" t="s">
        <v>26</v>
      </c>
    </row>
    <row r="13" ht="26" customHeight="1" spans="1:9">
      <c r="A13" s="137"/>
      <c r="B13" s="148"/>
      <c r="C13" s="149"/>
      <c r="D13" s="150"/>
      <c r="E13" s="140" t="s">
        <v>27</v>
      </c>
      <c r="F13" s="141"/>
      <c r="G13" s="141"/>
      <c r="H13" s="147"/>
      <c r="I13" s="137" t="s">
        <v>28</v>
      </c>
    </row>
    <row r="14" ht="26" customHeight="1" spans="1:9">
      <c r="A14" s="137"/>
      <c r="B14" s="148"/>
      <c r="C14" s="149"/>
      <c r="D14" s="150"/>
      <c r="E14" s="140" t="s">
        <v>29</v>
      </c>
      <c r="F14" s="141"/>
      <c r="G14" s="141"/>
      <c r="H14" s="147"/>
      <c r="I14" s="137" t="s">
        <v>30</v>
      </c>
    </row>
    <row r="15" ht="26" customHeight="1" spans="1:9">
      <c r="A15" s="137"/>
      <c r="B15" s="148"/>
      <c r="C15" s="149"/>
      <c r="D15" s="150"/>
      <c r="E15" s="140" t="s">
        <v>31</v>
      </c>
      <c r="F15" s="141"/>
      <c r="G15" s="141"/>
      <c r="H15" s="147"/>
      <c r="I15" s="137" t="s">
        <v>32</v>
      </c>
    </row>
    <row r="16" ht="26" customHeight="1" spans="1:9">
      <c r="A16" s="137"/>
      <c r="B16" s="148"/>
      <c r="C16" s="149"/>
      <c r="D16" s="150"/>
      <c r="E16" s="140" t="s">
        <v>33</v>
      </c>
      <c r="F16" s="141"/>
      <c r="G16" s="141"/>
      <c r="H16" s="147"/>
      <c r="I16" s="137" t="s">
        <v>32</v>
      </c>
    </row>
    <row r="17" ht="26" customHeight="1" spans="1:9">
      <c r="A17" s="137"/>
      <c r="B17" s="148"/>
      <c r="C17" s="149"/>
      <c r="D17" s="137" t="s">
        <v>34</v>
      </c>
      <c r="E17" s="151" t="s">
        <v>35</v>
      </c>
      <c r="F17" s="151"/>
      <c r="G17" s="151"/>
      <c r="H17" s="151"/>
      <c r="I17" s="154" t="s">
        <v>36</v>
      </c>
    </row>
    <row r="18" ht="26" customHeight="1" spans="1:9">
      <c r="A18" s="137"/>
      <c r="B18" s="148"/>
      <c r="C18" s="149"/>
      <c r="D18" s="137" t="s">
        <v>37</v>
      </c>
      <c r="E18" s="151" t="s">
        <v>38</v>
      </c>
      <c r="F18" s="151"/>
      <c r="G18" s="151"/>
      <c r="H18" s="151"/>
      <c r="I18" s="154" t="s">
        <v>36</v>
      </c>
    </row>
    <row r="19" ht="26" customHeight="1" spans="1:9">
      <c r="A19" s="137"/>
      <c r="B19" s="148"/>
      <c r="C19" s="149"/>
      <c r="D19" s="137"/>
      <c r="E19" s="140" t="s">
        <v>39</v>
      </c>
      <c r="F19" s="141"/>
      <c r="G19" s="141"/>
      <c r="H19" s="147"/>
      <c r="I19" s="153">
        <v>45323</v>
      </c>
    </row>
    <row r="20" ht="26" customHeight="1" spans="1:9">
      <c r="A20" s="137"/>
      <c r="B20" s="148"/>
      <c r="C20" s="149"/>
      <c r="D20" s="137"/>
      <c r="E20" s="151" t="s">
        <v>40</v>
      </c>
      <c r="F20" s="151"/>
      <c r="G20" s="151"/>
      <c r="H20" s="151"/>
      <c r="I20" s="153">
        <v>45413</v>
      </c>
    </row>
    <row r="21" ht="26" customHeight="1" spans="1:9">
      <c r="A21" s="137"/>
      <c r="B21" s="148"/>
      <c r="C21" s="149"/>
      <c r="D21" s="146" t="s">
        <v>41</v>
      </c>
      <c r="E21" s="151" t="s">
        <v>42</v>
      </c>
      <c r="F21" s="151"/>
      <c r="G21" s="151"/>
      <c r="H21" s="151"/>
      <c r="I21" s="143" t="s">
        <v>43</v>
      </c>
    </row>
    <row r="22" ht="26" customHeight="1" spans="1:9">
      <c r="A22" s="137"/>
      <c r="B22" s="148"/>
      <c r="C22" s="149"/>
      <c r="D22" s="150"/>
      <c r="E22" s="151" t="s">
        <v>44</v>
      </c>
      <c r="F22" s="151"/>
      <c r="G22" s="151"/>
      <c r="H22" s="151"/>
      <c r="I22" s="143" t="s">
        <v>45</v>
      </c>
    </row>
    <row r="23" ht="26" customHeight="1" spans="1:9">
      <c r="A23" s="137"/>
      <c r="B23" s="144" t="s">
        <v>46</v>
      </c>
      <c r="C23" s="145"/>
      <c r="D23" s="146" t="s">
        <v>47</v>
      </c>
      <c r="E23" s="140" t="s">
        <v>48</v>
      </c>
      <c r="F23" s="141"/>
      <c r="G23" s="141"/>
      <c r="H23" s="147"/>
      <c r="I23" s="143" t="s">
        <v>49</v>
      </c>
    </row>
    <row r="24" ht="26" customHeight="1" spans="1:9">
      <c r="A24" s="137"/>
      <c r="B24" s="148"/>
      <c r="C24" s="149"/>
      <c r="D24" s="146" t="s">
        <v>50</v>
      </c>
      <c r="E24" s="151" t="s">
        <v>51</v>
      </c>
      <c r="F24" s="151"/>
      <c r="G24" s="151"/>
      <c r="H24" s="151"/>
      <c r="I24" s="143" t="s">
        <v>49</v>
      </c>
    </row>
    <row r="25" ht="26" customHeight="1" spans="1:9">
      <c r="A25" s="137"/>
      <c r="B25" s="137" t="s">
        <v>52</v>
      </c>
      <c r="C25" s="137"/>
      <c r="D25" s="137" t="s">
        <v>53</v>
      </c>
      <c r="E25" s="151" t="s">
        <v>54</v>
      </c>
      <c r="F25" s="151"/>
      <c r="G25" s="151"/>
      <c r="H25" s="151"/>
      <c r="I25" s="137" t="s">
        <v>55</v>
      </c>
    </row>
    <row r="26" spans="1:9">
      <c r="A26" s="152"/>
      <c r="B26" s="152"/>
      <c r="C26" s="152"/>
      <c r="D26" s="152"/>
      <c r="E26" s="152"/>
      <c r="F26" s="152"/>
      <c r="G26" s="152"/>
      <c r="H26" s="152"/>
      <c r="I26" s="152"/>
    </row>
    <row r="27" spans="1:9">
      <c r="A27" s="152"/>
      <c r="B27" s="152"/>
      <c r="C27" s="152"/>
      <c r="D27" s="152"/>
      <c r="E27" s="152"/>
      <c r="F27" s="152"/>
      <c r="G27" s="152"/>
      <c r="H27" s="152"/>
      <c r="I27" s="152"/>
    </row>
    <row r="28" spans="1:9">
      <c r="A28" s="152"/>
      <c r="B28" s="152"/>
      <c r="C28" s="152"/>
      <c r="D28" s="152"/>
      <c r="E28" s="152"/>
      <c r="F28" s="152"/>
      <c r="G28" s="152"/>
      <c r="H28" s="152"/>
      <c r="I28" s="152"/>
    </row>
    <row r="29" spans="1:9">
      <c r="A29" s="152"/>
      <c r="B29" s="152"/>
      <c r="C29" s="152"/>
      <c r="D29" s="152"/>
      <c r="E29" s="152"/>
      <c r="F29" s="152"/>
      <c r="G29" s="152"/>
      <c r="H29" s="152"/>
      <c r="I29" s="152"/>
    </row>
    <row r="30" spans="1:9">
      <c r="A30" s="152"/>
      <c r="B30" s="152"/>
      <c r="C30" s="152"/>
      <c r="D30" s="152"/>
      <c r="E30" s="152"/>
      <c r="F30" s="152"/>
      <c r="G30" s="152"/>
      <c r="H30" s="152"/>
      <c r="I30" s="152"/>
    </row>
    <row r="31" spans="1:9">
      <c r="A31" s="152"/>
      <c r="B31" s="152"/>
      <c r="C31" s="152"/>
      <c r="D31" s="152"/>
      <c r="E31" s="152"/>
      <c r="F31" s="152"/>
      <c r="G31" s="152"/>
      <c r="H31" s="152"/>
      <c r="I31" s="152"/>
    </row>
    <row r="32" spans="1:9">
      <c r="A32" s="152"/>
      <c r="B32" s="152"/>
      <c r="C32" s="152"/>
      <c r="D32" s="152"/>
      <c r="E32" s="152"/>
      <c r="F32" s="152"/>
      <c r="G32" s="152"/>
      <c r="H32" s="152"/>
      <c r="I32" s="152"/>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9:A10"/>
    <mergeCell ref="A11:A25"/>
    <mergeCell ref="D12:D16"/>
    <mergeCell ref="D18:D20"/>
    <mergeCell ref="D21:D22"/>
    <mergeCell ref="A6:C8"/>
    <mergeCell ref="B12:C22"/>
    <mergeCell ref="B23:C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E4" sqref="E4"/>
    </sheetView>
  </sheetViews>
  <sheetFormatPr defaultColWidth="9" defaultRowHeight="13.5" outlineLevelCol="4"/>
  <cols>
    <col min="1" max="1" width="13.625" style="118" customWidth="1"/>
    <col min="2" max="2" width="12.8166666666667" style="118" customWidth="1"/>
    <col min="3" max="3" width="16.275" style="118" customWidth="1"/>
    <col min="4" max="4" width="35.0916666666667" style="118" customWidth="1"/>
    <col min="5" max="5" width="13.5416666666667" style="118" customWidth="1"/>
    <col min="6" max="256" width="9" style="119"/>
    <col min="257" max="257" width="13.625" style="119" customWidth="1"/>
    <col min="258" max="258" width="12.8166666666667" style="119" customWidth="1"/>
    <col min="259" max="259" width="16.275" style="119" customWidth="1"/>
    <col min="260" max="260" width="35.0916666666667" style="119" customWidth="1"/>
    <col min="261" max="261" width="13.5416666666667" style="119" customWidth="1"/>
    <col min="262" max="512" width="9" style="119"/>
    <col min="513" max="513" width="13.625" style="119" customWidth="1"/>
    <col min="514" max="514" width="12.8166666666667" style="119" customWidth="1"/>
    <col min="515" max="515" width="16.275" style="119" customWidth="1"/>
    <col min="516" max="516" width="35.0916666666667" style="119" customWidth="1"/>
    <col min="517" max="517" width="13.5416666666667" style="119" customWidth="1"/>
    <col min="518" max="768" width="9" style="119"/>
    <col min="769" max="769" width="13.625" style="119" customWidth="1"/>
    <col min="770" max="770" width="12.8166666666667" style="119" customWidth="1"/>
    <col min="771" max="771" width="16.275" style="119" customWidth="1"/>
    <col min="772" max="772" width="35.0916666666667" style="119" customWidth="1"/>
    <col min="773" max="773" width="13.5416666666667" style="119" customWidth="1"/>
    <col min="774" max="1024" width="9" style="119"/>
    <col min="1025" max="1025" width="13.625" style="119" customWidth="1"/>
    <col min="1026" max="1026" width="12.8166666666667" style="119" customWidth="1"/>
    <col min="1027" max="1027" width="16.275" style="119" customWidth="1"/>
    <col min="1028" max="1028" width="35.0916666666667" style="119" customWidth="1"/>
    <col min="1029" max="1029" width="13.5416666666667" style="119" customWidth="1"/>
    <col min="1030" max="1280" width="9" style="119"/>
    <col min="1281" max="1281" width="13.625" style="119" customWidth="1"/>
    <col min="1282" max="1282" width="12.8166666666667" style="119" customWidth="1"/>
    <col min="1283" max="1283" width="16.275" style="119" customWidth="1"/>
    <col min="1284" max="1284" width="35.0916666666667" style="119" customWidth="1"/>
    <col min="1285" max="1285" width="13.5416666666667" style="119" customWidth="1"/>
    <col min="1286" max="1536" width="9" style="119"/>
    <col min="1537" max="1537" width="13.625" style="119" customWidth="1"/>
    <col min="1538" max="1538" width="12.8166666666667" style="119" customWidth="1"/>
    <col min="1539" max="1539" width="16.275" style="119" customWidth="1"/>
    <col min="1540" max="1540" width="35.0916666666667" style="119" customWidth="1"/>
    <col min="1541" max="1541" width="13.5416666666667" style="119" customWidth="1"/>
    <col min="1542" max="1792" width="9" style="119"/>
    <col min="1793" max="1793" width="13.625" style="119" customWidth="1"/>
    <col min="1794" max="1794" width="12.8166666666667" style="119" customWidth="1"/>
    <col min="1795" max="1795" width="16.275" style="119" customWidth="1"/>
    <col min="1796" max="1796" width="35.0916666666667" style="119" customWidth="1"/>
    <col min="1797" max="1797" width="13.5416666666667" style="119" customWidth="1"/>
    <col min="1798" max="2048" width="9" style="119"/>
    <col min="2049" max="2049" width="13.625" style="119" customWidth="1"/>
    <col min="2050" max="2050" width="12.8166666666667" style="119" customWidth="1"/>
    <col min="2051" max="2051" width="16.275" style="119" customWidth="1"/>
    <col min="2052" max="2052" width="35.0916666666667" style="119" customWidth="1"/>
    <col min="2053" max="2053" width="13.5416666666667" style="119" customWidth="1"/>
    <col min="2054" max="2304" width="9" style="119"/>
    <col min="2305" max="2305" width="13.625" style="119" customWidth="1"/>
    <col min="2306" max="2306" width="12.8166666666667" style="119" customWidth="1"/>
    <col min="2307" max="2307" width="16.275" style="119" customWidth="1"/>
    <col min="2308" max="2308" width="35.0916666666667" style="119" customWidth="1"/>
    <col min="2309" max="2309" width="13.5416666666667" style="119" customWidth="1"/>
    <col min="2310" max="2560" width="9" style="119"/>
    <col min="2561" max="2561" width="13.625" style="119" customWidth="1"/>
    <col min="2562" max="2562" width="12.8166666666667" style="119" customWidth="1"/>
    <col min="2563" max="2563" width="16.275" style="119" customWidth="1"/>
    <col min="2564" max="2564" width="35.0916666666667" style="119" customWidth="1"/>
    <col min="2565" max="2565" width="13.5416666666667" style="119" customWidth="1"/>
    <col min="2566" max="2816" width="9" style="119"/>
    <col min="2817" max="2817" width="13.625" style="119" customWidth="1"/>
    <col min="2818" max="2818" width="12.8166666666667" style="119" customWidth="1"/>
    <col min="2819" max="2819" width="16.275" style="119" customWidth="1"/>
    <col min="2820" max="2820" width="35.0916666666667" style="119" customWidth="1"/>
    <col min="2821" max="2821" width="13.5416666666667" style="119" customWidth="1"/>
    <col min="2822" max="3072" width="9" style="119"/>
    <col min="3073" max="3073" width="13.625" style="119" customWidth="1"/>
    <col min="3074" max="3074" width="12.8166666666667" style="119" customWidth="1"/>
    <col min="3075" max="3075" width="16.275" style="119" customWidth="1"/>
    <col min="3076" max="3076" width="35.0916666666667" style="119" customWidth="1"/>
    <col min="3077" max="3077" width="13.5416666666667" style="119" customWidth="1"/>
    <col min="3078" max="3328" width="9" style="119"/>
    <col min="3329" max="3329" width="13.625" style="119" customWidth="1"/>
    <col min="3330" max="3330" width="12.8166666666667" style="119" customWidth="1"/>
    <col min="3331" max="3331" width="16.275" style="119" customWidth="1"/>
    <col min="3332" max="3332" width="35.0916666666667" style="119" customWidth="1"/>
    <col min="3333" max="3333" width="13.5416666666667" style="119" customWidth="1"/>
    <col min="3334" max="3584" width="9" style="119"/>
    <col min="3585" max="3585" width="13.625" style="119" customWidth="1"/>
    <col min="3586" max="3586" width="12.8166666666667" style="119" customWidth="1"/>
    <col min="3587" max="3587" width="16.275" style="119" customWidth="1"/>
    <col min="3588" max="3588" width="35.0916666666667" style="119" customWidth="1"/>
    <col min="3589" max="3589" width="13.5416666666667" style="119" customWidth="1"/>
    <col min="3590" max="3840" width="9" style="119"/>
    <col min="3841" max="3841" width="13.625" style="119" customWidth="1"/>
    <col min="3842" max="3842" width="12.8166666666667" style="119" customWidth="1"/>
    <col min="3843" max="3843" width="16.275" style="119" customWidth="1"/>
    <col min="3844" max="3844" width="35.0916666666667" style="119" customWidth="1"/>
    <col min="3845" max="3845" width="13.5416666666667" style="119" customWidth="1"/>
    <col min="3846" max="4096" width="9" style="119"/>
    <col min="4097" max="4097" width="13.625" style="119" customWidth="1"/>
    <col min="4098" max="4098" width="12.8166666666667" style="119" customWidth="1"/>
    <col min="4099" max="4099" width="16.275" style="119" customWidth="1"/>
    <col min="4100" max="4100" width="35.0916666666667" style="119" customWidth="1"/>
    <col min="4101" max="4101" width="13.5416666666667" style="119" customWidth="1"/>
    <col min="4102" max="4352" width="9" style="119"/>
    <col min="4353" max="4353" width="13.625" style="119" customWidth="1"/>
    <col min="4354" max="4354" width="12.8166666666667" style="119" customWidth="1"/>
    <col min="4355" max="4355" width="16.275" style="119" customWidth="1"/>
    <col min="4356" max="4356" width="35.0916666666667" style="119" customWidth="1"/>
    <col min="4357" max="4357" width="13.5416666666667" style="119" customWidth="1"/>
    <col min="4358" max="4608" width="9" style="119"/>
    <col min="4609" max="4609" width="13.625" style="119" customWidth="1"/>
    <col min="4610" max="4610" width="12.8166666666667" style="119" customWidth="1"/>
    <col min="4611" max="4611" width="16.275" style="119" customWidth="1"/>
    <col min="4612" max="4612" width="35.0916666666667" style="119" customWidth="1"/>
    <col min="4613" max="4613" width="13.5416666666667" style="119" customWidth="1"/>
    <col min="4614" max="4864" width="9" style="119"/>
    <col min="4865" max="4865" width="13.625" style="119" customWidth="1"/>
    <col min="4866" max="4866" width="12.8166666666667" style="119" customWidth="1"/>
    <col min="4867" max="4867" width="16.275" style="119" customWidth="1"/>
    <col min="4868" max="4868" width="35.0916666666667" style="119" customWidth="1"/>
    <col min="4869" max="4869" width="13.5416666666667" style="119" customWidth="1"/>
    <col min="4870" max="5120" width="9" style="119"/>
    <col min="5121" max="5121" width="13.625" style="119" customWidth="1"/>
    <col min="5122" max="5122" width="12.8166666666667" style="119" customWidth="1"/>
    <col min="5123" max="5123" width="16.275" style="119" customWidth="1"/>
    <col min="5124" max="5124" width="35.0916666666667" style="119" customWidth="1"/>
    <col min="5125" max="5125" width="13.5416666666667" style="119" customWidth="1"/>
    <col min="5126" max="5376" width="9" style="119"/>
    <col min="5377" max="5377" width="13.625" style="119" customWidth="1"/>
    <col min="5378" max="5378" width="12.8166666666667" style="119" customWidth="1"/>
    <col min="5379" max="5379" width="16.275" style="119" customWidth="1"/>
    <col min="5380" max="5380" width="35.0916666666667" style="119" customWidth="1"/>
    <col min="5381" max="5381" width="13.5416666666667" style="119" customWidth="1"/>
    <col min="5382" max="5632" width="9" style="119"/>
    <col min="5633" max="5633" width="13.625" style="119" customWidth="1"/>
    <col min="5634" max="5634" width="12.8166666666667" style="119" customWidth="1"/>
    <col min="5635" max="5635" width="16.275" style="119" customWidth="1"/>
    <col min="5636" max="5636" width="35.0916666666667" style="119" customWidth="1"/>
    <col min="5637" max="5637" width="13.5416666666667" style="119" customWidth="1"/>
    <col min="5638" max="5888" width="9" style="119"/>
    <col min="5889" max="5889" width="13.625" style="119" customWidth="1"/>
    <col min="5890" max="5890" width="12.8166666666667" style="119" customWidth="1"/>
    <col min="5891" max="5891" width="16.275" style="119" customWidth="1"/>
    <col min="5892" max="5892" width="35.0916666666667" style="119" customWidth="1"/>
    <col min="5893" max="5893" width="13.5416666666667" style="119" customWidth="1"/>
    <col min="5894" max="6144" width="9" style="119"/>
    <col min="6145" max="6145" width="13.625" style="119" customWidth="1"/>
    <col min="6146" max="6146" width="12.8166666666667" style="119" customWidth="1"/>
    <col min="6147" max="6147" width="16.275" style="119" customWidth="1"/>
    <col min="6148" max="6148" width="35.0916666666667" style="119" customWidth="1"/>
    <col min="6149" max="6149" width="13.5416666666667" style="119" customWidth="1"/>
    <col min="6150" max="6400" width="9" style="119"/>
    <col min="6401" max="6401" width="13.625" style="119" customWidth="1"/>
    <col min="6402" max="6402" width="12.8166666666667" style="119" customWidth="1"/>
    <col min="6403" max="6403" width="16.275" style="119" customWidth="1"/>
    <col min="6404" max="6404" width="35.0916666666667" style="119" customWidth="1"/>
    <col min="6405" max="6405" width="13.5416666666667" style="119" customWidth="1"/>
    <col min="6406" max="6656" width="9" style="119"/>
    <col min="6657" max="6657" width="13.625" style="119" customWidth="1"/>
    <col min="6658" max="6658" width="12.8166666666667" style="119" customWidth="1"/>
    <col min="6659" max="6659" width="16.275" style="119" customWidth="1"/>
    <col min="6660" max="6660" width="35.0916666666667" style="119" customWidth="1"/>
    <col min="6661" max="6661" width="13.5416666666667" style="119" customWidth="1"/>
    <col min="6662" max="6912" width="9" style="119"/>
    <col min="6913" max="6913" width="13.625" style="119" customWidth="1"/>
    <col min="6914" max="6914" width="12.8166666666667" style="119" customWidth="1"/>
    <col min="6915" max="6915" width="16.275" style="119" customWidth="1"/>
    <col min="6916" max="6916" width="35.0916666666667" style="119" customWidth="1"/>
    <col min="6917" max="6917" width="13.5416666666667" style="119" customWidth="1"/>
    <col min="6918" max="7168" width="9" style="119"/>
    <col min="7169" max="7169" width="13.625" style="119" customWidth="1"/>
    <col min="7170" max="7170" width="12.8166666666667" style="119" customWidth="1"/>
    <col min="7171" max="7171" width="16.275" style="119" customWidth="1"/>
    <col min="7172" max="7172" width="35.0916666666667" style="119" customWidth="1"/>
    <col min="7173" max="7173" width="13.5416666666667" style="119" customWidth="1"/>
    <col min="7174" max="7424" width="9" style="119"/>
    <col min="7425" max="7425" width="13.625" style="119" customWidth="1"/>
    <col min="7426" max="7426" width="12.8166666666667" style="119" customWidth="1"/>
    <col min="7427" max="7427" width="16.275" style="119" customWidth="1"/>
    <col min="7428" max="7428" width="35.0916666666667" style="119" customWidth="1"/>
    <col min="7429" max="7429" width="13.5416666666667" style="119" customWidth="1"/>
    <col min="7430" max="7680" width="9" style="119"/>
    <col min="7681" max="7681" width="13.625" style="119" customWidth="1"/>
    <col min="7682" max="7682" width="12.8166666666667" style="119" customWidth="1"/>
    <col min="7683" max="7683" width="16.275" style="119" customWidth="1"/>
    <col min="7684" max="7684" width="35.0916666666667" style="119" customWidth="1"/>
    <col min="7685" max="7685" width="13.5416666666667" style="119" customWidth="1"/>
    <col min="7686" max="7936" width="9" style="119"/>
    <col min="7937" max="7937" width="13.625" style="119" customWidth="1"/>
    <col min="7938" max="7938" width="12.8166666666667" style="119" customWidth="1"/>
    <col min="7939" max="7939" width="16.275" style="119" customWidth="1"/>
    <col min="7940" max="7940" width="35.0916666666667" style="119" customWidth="1"/>
    <col min="7941" max="7941" width="13.5416666666667" style="119" customWidth="1"/>
    <col min="7942" max="8192" width="9" style="119"/>
    <col min="8193" max="8193" width="13.625" style="119" customWidth="1"/>
    <col min="8194" max="8194" width="12.8166666666667" style="119" customWidth="1"/>
    <col min="8195" max="8195" width="16.275" style="119" customWidth="1"/>
    <col min="8196" max="8196" width="35.0916666666667" style="119" customWidth="1"/>
    <col min="8197" max="8197" width="13.5416666666667" style="119" customWidth="1"/>
    <col min="8198" max="8448" width="9" style="119"/>
    <col min="8449" max="8449" width="13.625" style="119" customWidth="1"/>
    <col min="8450" max="8450" width="12.8166666666667" style="119" customWidth="1"/>
    <col min="8451" max="8451" width="16.275" style="119" customWidth="1"/>
    <col min="8452" max="8452" width="35.0916666666667" style="119" customWidth="1"/>
    <col min="8453" max="8453" width="13.5416666666667" style="119" customWidth="1"/>
    <col min="8454" max="8704" width="9" style="119"/>
    <col min="8705" max="8705" width="13.625" style="119" customWidth="1"/>
    <col min="8706" max="8706" width="12.8166666666667" style="119" customWidth="1"/>
    <col min="8707" max="8707" width="16.275" style="119" customWidth="1"/>
    <col min="8708" max="8708" width="35.0916666666667" style="119" customWidth="1"/>
    <col min="8709" max="8709" width="13.5416666666667" style="119" customWidth="1"/>
    <col min="8710" max="8960" width="9" style="119"/>
    <col min="8961" max="8961" width="13.625" style="119" customWidth="1"/>
    <col min="8962" max="8962" width="12.8166666666667" style="119" customWidth="1"/>
    <col min="8963" max="8963" width="16.275" style="119" customWidth="1"/>
    <col min="8964" max="8964" width="35.0916666666667" style="119" customWidth="1"/>
    <col min="8965" max="8965" width="13.5416666666667" style="119" customWidth="1"/>
    <col min="8966" max="9216" width="9" style="119"/>
    <col min="9217" max="9217" width="13.625" style="119" customWidth="1"/>
    <col min="9218" max="9218" width="12.8166666666667" style="119" customWidth="1"/>
    <col min="9219" max="9219" width="16.275" style="119" customWidth="1"/>
    <col min="9220" max="9220" width="35.0916666666667" style="119" customWidth="1"/>
    <col min="9221" max="9221" width="13.5416666666667" style="119" customWidth="1"/>
    <col min="9222" max="9472" width="9" style="119"/>
    <col min="9473" max="9473" width="13.625" style="119" customWidth="1"/>
    <col min="9474" max="9474" width="12.8166666666667" style="119" customWidth="1"/>
    <col min="9475" max="9475" width="16.275" style="119" customWidth="1"/>
    <col min="9476" max="9476" width="35.0916666666667" style="119" customWidth="1"/>
    <col min="9477" max="9477" width="13.5416666666667" style="119" customWidth="1"/>
    <col min="9478" max="9728" width="9" style="119"/>
    <col min="9729" max="9729" width="13.625" style="119" customWidth="1"/>
    <col min="9730" max="9730" width="12.8166666666667" style="119" customWidth="1"/>
    <col min="9731" max="9731" width="16.275" style="119" customWidth="1"/>
    <col min="9732" max="9732" width="35.0916666666667" style="119" customWidth="1"/>
    <col min="9733" max="9733" width="13.5416666666667" style="119" customWidth="1"/>
    <col min="9734" max="9984" width="9" style="119"/>
    <col min="9985" max="9985" width="13.625" style="119" customWidth="1"/>
    <col min="9986" max="9986" width="12.8166666666667" style="119" customWidth="1"/>
    <col min="9987" max="9987" width="16.275" style="119" customWidth="1"/>
    <col min="9988" max="9988" width="35.0916666666667" style="119" customWidth="1"/>
    <col min="9989" max="9989" width="13.5416666666667" style="119" customWidth="1"/>
    <col min="9990" max="10240" width="9" style="119"/>
    <col min="10241" max="10241" width="13.625" style="119" customWidth="1"/>
    <col min="10242" max="10242" width="12.8166666666667" style="119" customWidth="1"/>
    <col min="10243" max="10243" width="16.275" style="119" customWidth="1"/>
    <col min="10244" max="10244" width="35.0916666666667" style="119" customWidth="1"/>
    <col min="10245" max="10245" width="13.5416666666667" style="119" customWidth="1"/>
    <col min="10246" max="10496" width="9" style="119"/>
    <col min="10497" max="10497" width="13.625" style="119" customWidth="1"/>
    <col min="10498" max="10498" width="12.8166666666667" style="119" customWidth="1"/>
    <col min="10499" max="10499" width="16.275" style="119" customWidth="1"/>
    <col min="10500" max="10500" width="35.0916666666667" style="119" customWidth="1"/>
    <col min="10501" max="10501" width="13.5416666666667" style="119" customWidth="1"/>
    <col min="10502" max="10752" width="9" style="119"/>
    <col min="10753" max="10753" width="13.625" style="119" customWidth="1"/>
    <col min="10754" max="10754" width="12.8166666666667" style="119" customWidth="1"/>
    <col min="10755" max="10755" width="16.275" style="119" customWidth="1"/>
    <col min="10756" max="10756" width="35.0916666666667" style="119" customWidth="1"/>
    <col min="10757" max="10757" width="13.5416666666667" style="119" customWidth="1"/>
    <col min="10758" max="11008" width="9" style="119"/>
    <col min="11009" max="11009" width="13.625" style="119" customWidth="1"/>
    <col min="11010" max="11010" width="12.8166666666667" style="119" customWidth="1"/>
    <col min="11011" max="11011" width="16.275" style="119" customWidth="1"/>
    <col min="11012" max="11012" width="35.0916666666667" style="119" customWidth="1"/>
    <col min="11013" max="11013" width="13.5416666666667" style="119" customWidth="1"/>
    <col min="11014" max="11264" width="9" style="119"/>
    <col min="11265" max="11265" width="13.625" style="119" customWidth="1"/>
    <col min="11266" max="11266" width="12.8166666666667" style="119" customWidth="1"/>
    <col min="11267" max="11267" width="16.275" style="119" customWidth="1"/>
    <col min="11268" max="11268" width="35.0916666666667" style="119" customWidth="1"/>
    <col min="11269" max="11269" width="13.5416666666667" style="119" customWidth="1"/>
    <col min="11270" max="11520" width="9" style="119"/>
    <col min="11521" max="11521" width="13.625" style="119" customWidth="1"/>
    <col min="11522" max="11522" width="12.8166666666667" style="119" customWidth="1"/>
    <col min="11523" max="11523" width="16.275" style="119" customWidth="1"/>
    <col min="11524" max="11524" width="35.0916666666667" style="119" customWidth="1"/>
    <col min="11525" max="11525" width="13.5416666666667" style="119" customWidth="1"/>
    <col min="11526" max="11776" width="9" style="119"/>
    <col min="11777" max="11777" width="13.625" style="119" customWidth="1"/>
    <col min="11778" max="11778" width="12.8166666666667" style="119" customWidth="1"/>
    <col min="11779" max="11779" width="16.275" style="119" customWidth="1"/>
    <col min="11780" max="11780" width="35.0916666666667" style="119" customWidth="1"/>
    <col min="11781" max="11781" width="13.5416666666667" style="119" customWidth="1"/>
    <col min="11782" max="12032" width="9" style="119"/>
    <col min="12033" max="12033" width="13.625" style="119" customWidth="1"/>
    <col min="12034" max="12034" width="12.8166666666667" style="119" customWidth="1"/>
    <col min="12035" max="12035" width="16.275" style="119" customWidth="1"/>
    <col min="12036" max="12036" width="35.0916666666667" style="119" customWidth="1"/>
    <col min="12037" max="12037" width="13.5416666666667" style="119" customWidth="1"/>
    <col min="12038" max="12288" width="9" style="119"/>
    <col min="12289" max="12289" width="13.625" style="119" customWidth="1"/>
    <col min="12290" max="12290" width="12.8166666666667" style="119" customWidth="1"/>
    <col min="12291" max="12291" width="16.275" style="119" customWidth="1"/>
    <col min="12292" max="12292" width="35.0916666666667" style="119" customWidth="1"/>
    <col min="12293" max="12293" width="13.5416666666667" style="119" customWidth="1"/>
    <col min="12294" max="12544" width="9" style="119"/>
    <col min="12545" max="12545" width="13.625" style="119" customWidth="1"/>
    <col min="12546" max="12546" width="12.8166666666667" style="119" customWidth="1"/>
    <col min="12547" max="12547" width="16.275" style="119" customWidth="1"/>
    <col min="12548" max="12548" width="35.0916666666667" style="119" customWidth="1"/>
    <col min="12549" max="12549" width="13.5416666666667" style="119" customWidth="1"/>
    <col min="12550" max="12800" width="9" style="119"/>
    <col min="12801" max="12801" width="13.625" style="119" customWidth="1"/>
    <col min="12802" max="12802" width="12.8166666666667" style="119" customWidth="1"/>
    <col min="12803" max="12803" width="16.275" style="119" customWidth="1"/>
    <col min="12804" max="12804" width="35.0916666666667" style="119" customWidth="1"/>
    <col min="12805" max="12805" width="13.5416666666667" style="119" customWidth="1"/>
    <col min="12806" max="13056" width="9" style="119"/>
    <col min="13057" max="13057" width="13.625" style="119" customWidth="1"/>
    <col min="13058" max="13058" width="12.8166666666667" style="119" customWidth="1"/>
    <col min="13059" max="13059" width="16.275" style="119" customWidth="1"/>
    <col min="13060" max="13060" width="35.0916666666667" style="119" customWidth="1"/>
    <col min="13061" max="13061" width="13.5416666666667" style="119" customWidth="1"/>
    <col min="13062" max="13312" width="9" style="119"/>
    <col min="13313" max="13313" width="13.625" style="119" customWidth="1"/>
    <col min="13314" max="13314" width="12.8166666666667" style="119" customWidth="1"/>
    <col min="13315" max="13315" width="16.275" style="119" customWidth="1"/>
    <col min="13316" max="13316" width="35.0916666666667" style="119" customWidth="1"/>
    <col min="13317" max="13317" width="13.5416666666667" style="119" customWidth="1"/>
    <col min="13318" max="13568" width="9" style="119"/>
    <col min="13569" max="13569" width="13.625" style="119" customWidth="1"/>
    <col min="13570" max="13570" width="12.8166666666667" style="119" customWidth="1"/>
    <col min="13571" max="13571" width="16.275" style="119" customWidth="1"/>
    <col min="13572" max="13572" width="35.0916666666667" style="119" customWidth="1"/>
    <col min="13573" max="13573" width="13.5416666666667" style="119" customWidth="1"/>
    <col min="13574" max="13824" width="9" style="119"/>
    <col min="13825" max="13825" width="13.625" style="119" customWidth="1"/>
    <col min="13826" max="13826" width="12.8166666666667" style="119" customWidth="1"/>
    <col min="13827" max="13827" width="16.275" style="119" customWidth="1"/>
    <col min="13828" max="13828" width="35.0916666666667" style="119" customWidth="1"/>
    <col min="13829" max="13829" width="13.5416666666667" style="119" customWidth="1"/>
    <col min="13830" max="14080" width="9" style="119"/>
    <col min="14081" max="14081" width="13.625" style="119" customWidth="1"/>
    <col min="14082" max="14082" width="12.8166666666667" style="119" customWidth="1"/>
    <col min="14083" max="14083" width="16.275" style="119" customWidth="1"/>
    <col min="14084" max="14084" width="35.0916666666667" style="119" customWidth="1"/>
    <col min="14085" max="14085" width="13.5416666666667" style="119" customWidth="1"/>
    <col min="14086" max="14336" width="9" style="119"/>
    <col min="14337" max="14337" width="13.625" style="119" customWidth="1"/>
    <col min="14338" max="14338" width="12.8166666666667" style="119" customWidth="1"/>
    <col min="14339" max="14339" width="16.275" style="119" customWidth="1"/>
    <col min="14340" max="14340" width="35.0916666666667" style="119" customWidth="1"/>
    <col min="14341" max="14341" width="13.5416666666667" style="119" customWidth="1"/>
    <col min="14342" max="14592" width="9" style="119"/>
    <col min="14593" max="14593" width="13.625" style="119" customWidth="1"/>
    <col min="14594" max="14594" width="12.8166666666667" style="119" customWidth="1"/>
    <col min="14595" max="14595" width="16.275" style="119" customWidth="1"/>
    <col min="14596" max="14596" width="35.0916666666667" style="119" customWidth="1"/>
    <col min="14597" max="14597" width="13.5416666666667" style="119" customWidth="1"/>
    <col min="14598" max="14848" width="9" style="119"/>
    <col min="14849" max="14849" width="13.625" style="119" customWidth="1"/>
    <col min="14850" max="14850" width="12.8166666666667" style="119" customWidth="1"/>
    <col min="14851" max="14851" width="16.275" style="119" customWidth="1"/>
    <col min="14852" max="14852" width="35.0916666666667" style="119" customWidth="1"/>
    <col min="14853" max="14853" width="13.5416666666667" style="119" customWidth="1"/>
    <col min="14854" max="15104" width="9" style="119"/>
    <col min="15105" max="15105" width="13.625" style="119" customWidth="1"/>
    <col min="15106" max="15106" width="12.8166666666667" style="119" customWidth="1"/>
    <col min="15107" max="15107" width="16.275" style="119" customWidth="1"/>
    <col min="15108" max="15108" width="35.0916666666667" style="119" customWidth="1"/>
    <col min="15109" max="15109" width="13.5416666666667" style="119" customWidth="1"/>
    <col min="15110" max="15360" width="9" style="119"/>
    <col min="15361" max="15361" width="13.625" style="119" customWidth="1"/>
    <col min="15362" max="15362" width="12.8166666666667" style="119" customWidth="1"/>
    <col min="15363" max="15363" width="16.275" style="119" customWidth="1"/>
    <col min="15364" max="15364" width="35.0916666666667" style="119" customWidth="1"/>
    <col min="15365" max="15365" width="13.5416666666667" style="119" customWidth="1"/>
    <col min="15366" max="15616" width="9" style="119"/>
    <col min="15617" max="15617" width="13.625" style="119" customWidth="1"/>
    <col min="15618" max="15618" width="12.8166666666667" style="119" customWidth="1"/>
    <col min="15619" max="15619" width="16.275" style="119" customWidth="1"/>
    <col min="15620" max="15620" width="35.0916666666667" style="119" customWidth="1"/>
    <col min="15621" max="15621" width="13.5416666666667" style="119" customWidth="1"/>
    <col min="15622" max="15872" width="9" style="119"/>
    <col min="15873" max="15873" width="13.625" style="119" customWidth="1"/>
    <col min="15874" max="15874" width="12.8166666666667" style="119" customWidth="1"/>
    <col min="15875" max="15875" width="16.275" style="119" customWidth="1"/>
    <col min="15876" max="15876" width="35.0916666666667" style="119" customWidth="1"/>
    <col min="15877" max="15877" width="13.5416666666667" style="119" customWidth="1"/>
    <col min="15878" max="16128" width="9" style="119"/>
    <col min="16129" max="16129" width="13.625" style="119" customWidth="1"/>
    <col min="16130" max="16130" width="12.8166666666667" style="119" customWidth="1"/>
    <col min="16131" max="16131" width="16.275" style="119" customWidth="1"/>
    <col min="16132" max="16132" width="35.0916666666667" style="119" customWidth="1"/>
    <col min="16133" max="16133" width="13.5416666666667" style="119" customWidth="1"/>
    <col min="16134" max="16384" width="9" style="119"/>
  </cols>
  <sheetData>
    <row r="1" ht="14.25" spans="1:5">
      <c r="A1" s="120" t="s">
        <v>56</v>
      </c>
      <c r="B1" s="120"/>
      <c r="C1" s="121"/>
      <c r="D1" s="121"/>
      <c r="E1" s="121"/>
    </row>
    <row r="2" ht="14.25" spans="1:5">
      <c r="A2" s="122"/>
      <c r="B2" s="122"/>
      <c r="C2" s="121"/>
      <c r="D2" s="121"/>
      <c r="E2" s="121"/>
    </row>
    <row r="3" ht="31.5" spans="1:5">
      <c r="A3" s="123" t="s">
        <v>57</v>
      </c>
      <c r="B3" s="123"/>
      <c r="C3" s="123"/>
      <c r="D3" s="123"/>
      <c r="E3" s="123"/>
    </row>
    <row r="4" ht="36" customHeight="1" spans="1:5">
      <c r="A4" s="124" t="s">
        <v>3</v>
      </c>
      <c r="B4" s="125" t="s">
        <v>4</v>
      </c>
      <c r="C4" s="126"/>
      <c r="D4" s="124" t="s">
        <v>58</v>
      </c>
      <c r="E4" s="127">
        <v>700</v>
      </c>
    </row>
    <row r="5" ht="25.5" customHeight="1" spans="1:5">
      <c r="A5" s="124" t="s">
        <v>59</v>
      </c>
      <c r="B5" s="124" t="s">
        <v>60</v>
      </c>
      <c r="C5" s="124"/>
      <c r="D5" s="124"/>
      <c r="E5" s="124" t="s">
        <v>61</v>
      </c>
    </row>
    <row r="6" ht="25.5" customHeight="1" spans="1:5">
      <c r="A6" s="128" t="s">
        <v>62</v>
      </c>
      <c r="B6" s="128"/>
      <c r="C6" s="128"/>
      <c r="D6" s="128"/>
      <c r="E6" s="128"/>
    </row>
    <row r="7" ht="38.25" customHeight="1" spans="1:5">
      <c r="A7" s="127" t="s">
        <v>63</v>
      </c>
      <c r="B7" s="129" t="s">
        <v>64</v>
      </c>
      <c r="C7" s="129"/>
      <c r="D7" s="129"/>
      <c r="E7" s="127">
        <v>20</v>
      </c>
    </row>
    <row r="8" ht="27" customHeight="1" spans="1:5">
      <c r="A8" s="128" t="s">
        <v>65</v>
      </c>
      <c r="B8" s="128"/>
      <c r="C8" s="128"/>
      <c r="D8" s="128"/>
      <c r="E8" s="128"/>
    </row>
    <row r="9" ht="38.25" customHeight="1" spans="1:5">
      <c r="A9" s="127" t="s">
        <v>66</v>
      </c>
      <c r="B9" s="129" t="s">
        <v>67</v>
      </c>
      <c r="C9" s="129"/>
      <c r="D9" s="129"/>
      <c r="E9" s="127">
        <v>10</v>
      </c>
    </row>
    <row r="10" ht="38.25" customHeight="1" spans="1:5">
      <c r="A10" s="127" t="s">
        <v>68</v>
      </c>
      <c r="B10" s="129" t="s">
        <v>69</v>
      </c>
      <c r="C10" s="129"/>
      <c r="D10" s="129"/>
      <c r="E10" s="127">
        <v>10</v>
      </c>
    </row>
    <row r="11" ht="26.5" customHeight="1" spans="1:5">
      <c r="A11" s="128" t="s">
        <v>70</v>
      </c>
      <c r="B11" s="128"/>
      <c r="C11" s="128"/>
      <c r="D11" s="128"/>
      <c r="E11" s="128"/>
    </row>
    <row r="12" ht="38.25" customHeight="1" spans="1:5">
      <c r="A12" s="127" t="s">
        <v>71</v>
      </c>
      <c r="B12" s="129" t="s">
        <v>72</v>
      </c>
      <c r="C12" s="129"/>
      <c r="D12" s="129"/>
      <c r="E12" s="127">
        <v>10</v>
      </c>
    </row>
    <row r="13" ht="38.25" customHeight="1" spans="1:5">
      <c r="A13" s="127" t="s">
        <v>73</v>
      </c>
      <c r="B13" s="129" t="s">
        <v>74</v>
      </c>
      <c r="C13" s="129"/>
      <c r="D13" s="129"/>
      <c r="E13" s="127">
        <v>10</v>
      </c>
    </row>
    <row r="14" ht="24" customHeight="1" spans="1:5">
      <c r="A14" s="128" t="s">
        <v>75</v>
      </c>
      <c r="B14" s="128"/>
      <c r="C14" s="128"/>
      <c r="D14" s="128"/>
      <c r="E14" s="128"/>
    </row>
    <row r="15" ht="38.25" customHeight="1" spans="1:5">
      <c r="A15" s="127" t="s">
        <v>76</v>
      </c>
      <c r="B15" s="129" t="s">
        <v>77</v>
      </c>
      <c r="C15" s="129"/>
      <c r="D15" s="129"/>
      <c r="E15" s="127">
        <v>10</v>
      </c>
    </row>
    <row r="16" ht="38.25" customHeight="1" spans="1:5">
      <c r="A16" s="127" t="s">
        <v>78</v>
      </c>
      <c r="B16" s="129" t="s">
        <v>79</v>
      </c>
      <c r="C16" s="129"/>
      <c r="D16" s="129"/>
      <c r="E16" s="127">
        <v>10</v>
      </c>
    </row>
    <row r="17" ht="25.5" customHeight="1" spans="1:5">
      <c r="A17" s="128" t="s">
        <v>80</v>
      </c>
      <c r="B17" s="128"/>
      <c r="C17" s="128"/>
      <c r="D17" s="128"/>
      <c r="E17" s="128"/>
    </row>
    <row r="18" ht="38.25" customHeight="1" spans="1:5">
      <c r="A18" s="127" t="s">
        <v>81</v>
      </c>
      <c r="B18" s="129" t="s">
        <v>82</v>
      </c>
      <c r="C18" s="129"/>
      <c r="D18" s="129"/>
      <c r="E18" s="127">
        <v>10</v>
      </c>
    </row>
    <row r="19" ht="38.25" customHeight="1" spans="1:5">
      <c r="A19" s="127" t="s">
        <v>83</v>
      </c>
      <c r="B19" s="129" t="s">
        <v>84</v>
      </c>
      <c r="C19" s="129"/>
      <c r="D19" s="129"/>
      <c r="E19" s="127">
        <v>10</v>
      </c>
    </row>
    <row r="20" ht="22" customHeight="1" spans="1:5">
      <c r="A20" s="127" t="s">
        <v>85</v>
      </c>
      <c r="B20" s="127" t="s">
        <v>86</v>
      </c>
      <c r="C20" s="127"/>
      <c r="D20" s="127"/>
      <c r="E20" s="127"/>
    </row>
    <row r="21" ht="22" customHeight="1" spans="1:5">
      <c r="A21" s="127" t="s">
        <v>87</v>
      </c>
      <c r="B21" s="127" t="s">
        <v>88</v>
      </c>
      <c r="C21" s="127"/>
      <c r="D21" s="127"/>
      <c r="E21" s="127"/>
    </row>
    <row r="22" ht="22" customHeight="1" spans="1:5">
      <c r="A22" s="127" t="s">
        <v>89</v>
      </c>
      <c r="B22" s="127" t="s">
        <v>90</v>
      </c>
      <c r="C22" s="127"/>
      <c r="D22" s="127"/>
      <c r="E22" s="127"/>
    </row>
    <row r="23" ht="22" customHeight="1" spans="1:5">
      <c r="A23" s="127" t="s">
        <v>91</v>
      </c>
      <c r="B23" s="130">
        <v>45392</v>
      </c>
      <c r="C23" s="127"/>
      <c r="D23" s="127"/>
      <c r="E23" s="12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zoomScale="85" zoomScaleNormal="85" workbookViewId="0">
      <selection activeCell="G5" sqref="G5:J5"/>
    </sheetView>
  </sheetViews>
  <sheetFormatPr defaultColWidth="9" defaultRowHeight="13.5"/>
  <cols>
    <col min="1" max="1" width="6.81666666666667" style="108" customWidth="1"/>
    <col min="2" max="2" width="11.0916666666667" style="108" customWidth="1"/>
    <col min="3" max="3" width="13" style="108" customWidth="1"/>
    <col min="4" max="4" width="27.7166666666667" style="108" customWidth="1"/>
    <col min="5" max="5" width="17.5416666666667" style="108" customWidth="1"/>
    <col min="6" max="6" width="20.1083333333333" style="108" customWidth="1"/>
    <col min="7" max="7" width="20.0916666666667" style="108" customWidth="1"/>
    <col min="8" max="8" width="10.0916666666667" style="108" customWidth="1"/>
    <col min="9" max="9" width="14.4416666666667" style="108" customWidth="1"/>
    <col min="10" max="10" width="10.0916666666667" style="108" customWidth="1"/>
    <col min="11" max="16384" width="9" style="108"/>
  </cols>
  <sheetData>
    <row r="1" s="108" customFormat="1" ht="20.25" customHeight="1" spans="1:2">
      <c r="A1" s="110" t="s">
        <v>92</v>
      </c>
      <c r="B1" s="110"/>
    </row>
    <row r="2" s="108" customFormat="1" ht="20.25" customHeight="1" spans="1:2">
      <c r="A2" s="110"/>
      <c r="B2" s="110"/>
    </row>
    <row r="3" s="108" customFormat="1" ht="33.75" customHeight="1" spans="1:10">
      <c r="A3" s="111" t="s">
        <v>93</v>
      </c>
      <c r="B3" s="112"/>
      <c r="C3" s="112"/>
      <c r="D3" s="112"/>
      <c r="E3" s="112"/>
      <c r="F3" s="112"/>
      <c r="G3" s="112"/>
      <c r="H3" s="112"/>
      <c r="I3" s="112"/>
      <c r="J3" s="112"/>
    </row>
    <row r="4" s="109" customFormat="1" ht="21.75" customHeight="1" spans="1:10">
      <c r="A4" s="113" t="s">
        <v>2</v>
      </c>
      <c r="B4" s="113"/>
      <c r="C4" s="113"/>
      <c r="D4" s="113"/>
      <c r="E4" s="113"/>
      <c r="F4" s="113"/>
      <c r="G4" s="113"/>
      <c r="H4" s="113"/>
      <c r="I4" s="113"/>
      <c r="J4" s="113"/>
    </row>
    <row r="5" s="109" customFormat="1" ht="25.5" customHeight="1" spans="1:10">
      <c r="A5" s="71" t="s">
        <v>3</v>
      </c>
      <c r="B5" s="72"/>
      <c r="C5" s="73" t="str">
        <f>目标表!D4</f>
        <v>于田县木尕拉镇红柳大芸种植基地建设项目</v>
      </c>
      <c r="D5" s="74"/>
      <c r="E5" s="75"/>
      <c r="F5" s="71" t="s">
        <v>94</v>
      </c>
      <c r="G5" s="73" t="str">
        <f>目标表!H4</f>
        <v>高云</v>
      </c>
      <c r="H5" s="74"/>
      <c r="I5" s="74"/>
      <c r="J5" s="75"/>
    </row>
    <row r="6" s="109" customFormat="1" ht="26.15" customHeight="1" spans="1:10">
      <c r="A6" s="71" t="s">
        <v>7</v>
      </c>
      <c r="B6" s="72"/>
      <c r="C6" s="73" t="str">
        <f>目标表!D5</f>
        <v>于田县林业和草原局</v>
      </c>
      <c r="D6" s="74"/>
      <c r="E6" s="75"/>
      <c r="F6" s="71" t="s">
        <v>9</v>
      </c>
      <c r="G6" s="73" t="str">
        <f>目标表!H5</f>
        <v>于田县木尕拉镇人民政府</v>
      </c>
      <c r="H6" s="74"/>
      <c r="I6" s="74"/>
      <c r="J6" s="75"/>
    </row>
    <row r="7" s="109" customFormat="1" ht="33" customHeight="1" spans="1:10">
      <c r="A7" s="71" t="s">
        <v>11</v>
      </c>
      <c r="B7" s="71"/>
      <c r="C7" s="71" t="s">
        <v>95</v>
      </c>
      <c r="D7" s="71"/>
      <c r="E7" s="71"/>
      <c r="F7" s="71"/>
      <c r="G7" s="71"/>
      <c r="H7" s="72" t="s">
        <v>96</v>
      </c>
      <c r="I7" s="72" t="s">
        <v>97</v>
      </c>
      <c r="J7" s="72" t="s">
        <v>98</v>
      </c>
    </row>
    <row r="8" s="109" customFormat="1" ht="23.25" customHeight="1" spans="1:10">
      <c r="A8" s="71"/>
      <c r="B8" s="71"/>
      <c r="C8" s="76" t="s">
        <v>12</v>
      </c>
      <c r="D8" s="77"/>
      <c r="E8" s="77"/>
      <c r="F8" s="77"/>
      <c r="G8" s="78"/>
      <c r="H8" s="79">
        <f>目标表!F6</f>
        <v>700</v>
      </c>
      <c r="I8" s="72">
        <v>533.89</v>
      </c>
      <c r="J8" s="104">
        <f>I8/H8</f>
        <v>0.7627</v>
      </c>
    </row>
    <row r="9" s="109" customFormat="1" ht="26.25" customHeight="1" spans="1:10">
      <c r="A9" s="71"/>
      <c r="B9" s="71"/>
      <c r="C9" s="80" t="s">
        <v>99</v>
      </c>
      <c r="D9" s="81"/>
      <c r="E9" s="81"/>
      <c r="F9" s="81"/>
      <c r="G9" s="82"/>
      <c r="H9" s="79">
        <f>目标表!F7</f>
        <v>700</v>
      </c>
      <c r="I9" s="72">
        <v>533.89</v>
      </c>
      <c r="J9" s="104">
        <f>I9/H9</f>
        <v>0.7627</v>
      </c>
    </row>
    <row r="10" s="109" customFormat="1" ht="25.5" customHeight="1" spans="1:10">
      <c r="A10" s="71"/>
      <c r="B10" s="71"/>
      <c r="C10" s="83" t="s">
        <v>100</v>
      </c>
      <c r="D10" s="84"/>
      <c r="E10" s="84"/>
      <c r="F10" s="84"/>
      <c r="G10" s="85"/>
      <c r="H10" s="79">
        <f>目标表!F8</f>
        <v>0</v>
      </c>
      <c r="I10" s="72">
        <v>0</v>
      </c>
      <c r="J10" s="105">
        <v>0</v>
      </c>
    </row>
    <row r="11" s="109" customFormat="1" ht="23.25" customHeight="1" spans="1:10">
      <c r="A11" s="71" t="s">
        <v>101</v>
      </c>
      <c r="B11" s="86" t="str">
        <f>目标表!B10</f>
        <v>目标1.2000亩沙漠土地平整，滴灌管网及相应的配套设施，配套井2座，电力设施5公里，砂石路5公里及配套设施，以及采购红柳大芸苗木60万棵。
目标2.项目的实施改善当地生态环境，减少沙尘暴，有效防止和减轻风沙对绿洲的侵袭，提高土地利用率。</v>
      </c>
      <c r="C11" s="87"/>
      <c r="D11" s="87"/>
      <c r="E11" s="87"/>
      <c r="F11" s="87"/>
      <c r="G11" s="87"/>
      <c r="H11" s="87"/>
      <c r="I11" s="87"/>
      <c r="J11" s="106"/>
    </row>
    <row r="12" s="109" customFormat="1" ht="83" customHeight="1" spans="1:10">
      <c r="A12" s="71"/>
      <c r="B12" s="88"/>
      <c r="C12" s="89"/>
      <c r="D12" s="89"/>
      <c r="E12" s="89"/>
      <c r="F12" s="89"/>
      <c r="G12" s="89"/>
      <c r="H12" s="89"/>
      <c r="I12" s="89"/>
      <c r="J12" s="107"/>
    </row>
    <row r="13" s="109" customFormat="1" ht="27" customHeight="1" spans="1:10">
      <c r="A13" s="90" t="s">
        <v>102</v>
      </c>
      <c r="B13" s="71" t="s">
        <v>19</v>
      </c>
      <c r="C13" s="71" t="s">
        <v>20</v>
      </c>
      <c r="D13" s="71" t="s">
        <v>21</v>
      </c>
      <c r="E13" s="71" t="s">
        <v>103</v>
      </c>
      <c r="F13" s="71" t="s">
        <v>104</v>
      </c>
      <c r="G13" s="71" t="s">
        <v>105</v>
      </c>
      <c r="H13" s="71" t="s">
        <v>106</v>
      </c>
      <c r="I13" s="71"/>
      <c r="J13" s="71" t="s">
        <v>107</v>
      </c>
    </row>
    <row r="14" s="109" customFormat="1" ht="39" customHeight="1" spans="1:10">
      <c r="A14" s="91"/>
      <c r="B14" s="71" t="s">
        <v>23</v>
      </c>
      <c r="C14" s="92" t="s">
        <v>24</v>
      </c>
      <c r="D14" s="93" t="str">
        <f>目标表!E12</f>
        <v>土地平整面积</v>
      </c>
      <c r="E14" s="94" t="str">
        <f>目标表!I12</f>
        <v>≥2000亩</v>
      </c>
      <c r="F14" s="94" t="s">
        <v>108</v>
      </c>
      <c r="G14" s="94" t="str">
        <f t="shared" ref="G14:G27" si="0">E14</f>
        <v>≥2000亩</v>
      </c>
      <c r="H14" s="60" t="s">
        <v>109</v>
      </c>
      <c r="I14" s="61"/>
      <c r="J14" s="105"/>
    </row>
    <row r="15" s="109" customFormat="1" ht="39" customHeight="1" spans="1:10">
      <c r="A15" s="91"/>
      <c r="B15" s="71"/>
      <c r="C15" s="95"/>
      <c r="D15" s="93" t="str">
        <f>目标表!E13</f>
        <v>配套井数量</v>
      </c>
      <c r="E15" s="94" t="str">
        <f>目标表!I13</f>
        <v>≥2座</v>
      </c>
      <c r="F15" s="96" t="s">
        <v>110</v>
      </c>
      <c r="G15" s="94" t="str">
        <f t="shared" si="0"/>
        <v>≥2座</v>
      </c>
      <c r="H15" s="60" t="s">
        <v>109</v>
      </c>
      <c r="I15" s="61"/>
      <c r="J15" s="105"/>
    </row>
    <row r="16" s="109" customFormat="1" ht="39" customHeight="1" spans="1:10">
      <c r="A16" s="91"/>
      <c r="B16" s="71"/>
      <c r="C16" s="95"/>
      <c r="D16" s="93" t="str">
        <f>目标表!E14</f>
        <v>采购红柳大芸苗木数量</v>
      </c>
      <c r="E16" s="94" t="str">
        <f>目标表!I14</f>
        <v>≥60万颗</v>
      </c>
      <c r="F16" s="96" t="s">
        <v>111</v>
      </c>
      <c r="G16" s="94" t="str">
        <f t="shared" si="0"/>
        <v>≥60万颗</v>
      </c>
      <c r="H16" s="62" t="s">
        <v>112</v>
      </c>
      <c r="I16" s="63"/>
      <c r="J16" s="105"/>
    </row>
    <row r="17" s="109" customFormat="1" ht="39" customHeight="1" spans="1:10">
      <c r="A17" s="91"/>
      <c r="B17" s="71"/>
      <c r="C17" s="95"/>
      <c r="D17" s="93" t="str">
        <f>目标表!E15</f>
        <v>新建电力设施数量</v>
      </c>
      <c r="E17" s="94" t="str">
        <f>目标表!I15</f>
        <v>≥5公里</v>
      </c>
      <c r="F17" s="96" t="s">
        <v>113</v>
      </c>
      <c r="G17" s="94" t="str">
        <f t="shared" si="0"/>
        <v>≥5公里</v>
      </c>
      <c r="H17" s="62" t="s">
        <v>114</v>
      </c>
      <c r="I17" s="63"/>
      <c r="J17" s="105"/>
    </row>
    <row r="18" s="109" customFormat="1" ht="39" customHeight="1" spans="1:10">
      <c r="A18" s="91"/>
      <c r="B18" s="71"/>
      <c r="C18" s="95"/>
      <c r="D18" s="93" t="str">
        <f>目标表!E16</f>
        <v>新建砂石路数量</v>
      </c>
      <c r="E18" s="94" t="str">
        <f>目标表!I16</f>
        <v>≥5公里</v>
      </c>
      <c r="F18" s="96" t="s">
        <v>115</v>
      </c>
      <c r="G18" s="94" t="str">
        <f t="shared" si="0"/>
        <v>≥5公里</v>
      </c>
      <c r="H18" s="62" t="s">
        <v>114</v>
      </c>
      <c r="I18" s="63"/>
      <c r="J18" s="105"/>
    </row>
    <row r="19" s="109" customFormat="1" ht="39" customHeight="1" spans="1:10">
      <c r="A19" s="91"/>
      <c r="B19" s="71"/>
      <c r="C19" s="92" t="s">
        <v>34</v>
      </c>
      <c r="D19" s="93" t="str">
        <f>目标表!E17</f>
        <v>★项目（工程）验收合格率</v>
      </c>
      <c r="E19" s="155" t="str">
        <f>目标表!I17</f>
        <v>=100%</v>
      </c>
      <c r="F19" s="96">
        <v>0</v>
      </c>
      <c r="G19" s="155" t="str">
        <f t="shared" si="0"/>
        <v>=100%</v>
      </c>
      <c r="H19" s="62" t="s">
        <v>116</v>
      </c>
      <c r="I19" s="63"/>
      <c r="J19" s="105"/>
    </row>
    <row r="20" s="109" customFormat="1" ht="47" customHeight="1" spans="1:10">
      <c r="A20" s="91"/>
      <c r="B20" s="71"/>
      <c r="C20" s="92" t="s">
        <v>37</v>
      </c>
      <c r="D20" s="93" t="str">
        <f>目标表!E18</f>
        <v>资金支付及时率</v>
      </c>
      <c r="E20" s="155" t="str">
        <f>目标表!I18</f>
        <v>=100%</v>
      </c>
      <c r="F20" s="99">
        <v>0.8</v>
      </c>
      <c r="G20" s="156" t="str">
        <f t="shared" si="0"/>
        <v>=100%</v>
      </c>
      <c r="H20" s="60" t="s">
        <v>117</v>
      </c>
      <c r="I20" s="61"/>
      <c r="J20" s="105"/>
    </row>
    <row r="21" s="109" customFormat="1" ht="54" customHeight="1" spans="1:10">
      <c r="A21" s="91"/>
      <c r="B21" s="71"/>
      <c r="C21" s="95"/>
      <c r="D21" s="93" t="str">
        <f>目标表!E19</f>
        <v>项目开工时间</v>
      </c>
      <c r="E21" s="114">
        <f>目标表!I19</f>
        <v>45323</v>
      </c>
      <c r="F21" s="101">
        <v>45352</v>
      </c>
      <c r="G21" s="114">
        <f t="shared" si="0"/>
        <v>45323</v>
      </c>
      <c r="H21" s="60" t="s">
        <v>118</v>
      </c>
      <c r="I21" s="61"/>
      <c r="J21" s="105"/>
    </row>
    <row r="22" s="109" customFormat="1" ht="58" customHeight="1" spans="1:10">
      <c r="A22" s="91"/>
      <c r="B22" s="71"/>
      <c r="C22" s="95"/>
      <c r="D22" s="93" t="str">
        <f>目标表!E20</f>
        <v>项目完工时间</v>
      </c>
      <c r="E22" s="114">
        <f>目标表!I20</f>
        <v>45413</v>
      </c>
      <c r="F22" s="101" t="s">
        <v>119</v>
      </c>
      <c r="G22" s="114">
        <f t="shared" si="0"/>
        <v>45413</v>
      </c>
      <c r="H22" s="60" t="s">
        <v>120</v>
      </c>
      <c r="I22" s="61"/>
      <c r="J22" s="105"/>
    </row>
    <row r="23" s="109" customFormat="1" ht="27" customHeight="1" spans="1:10">
      <c r="A23" s="91"/>
      <c r="B23" s="71"/>
      <c r="C23" s="92" t="s">
        <v>41</v>
      </c>
      <c r="D23" s="93" t="str">
        <f>目标表!E21</f>
        <v>工程费用</v>
      </c>
      <c r="E23" s="94" t="str">
        <f>目标表!I21</f>
        <v>≤619.82万元</v>
      </c>
      <c r="F23" s="94" t="s">
        <v>121</v>
      </c>
      <c r="G23" s="94" t="str">
        <f t="shared" si="0"/>
        <v>≤619.82万元</v>
      </c>
      <c r="H23" s="60" t="s">
        <v>117</v>
      </c>
      <c r="I23" s="61"/>
      <c r="J23" s="105"/>
    </row>
    <row r="24" s="109" customFormat="1" ht="27" customHeight="1" spans="1:10">
      <c r="A24" s="91"/>
      <c r="B24" s="71"/>
      <c r="C24" s="97"/>
      <c r="D24" s="93" t="str">
        <f>目标表!E22</f>
        <v>工程建设其他费用</v>
      </c>
      <c r="E24" s="94" t="str">
        <f>目标表!I22</f>
        <v>≤80.18万元</v>
      </c>
      <c r="F24" s="94" t="s">
        <v>122</v>
      </c>
      <c r="G24" s="94" t="str">
        <f t="shared" si="0"/>
        <v>≤80.18万元</v>
      </c>
      <c r="H24" s="60" t="s">
        <v>117</v>
      </c>
      <c r="I24" s="61"/>
      <c r="J24" s="105"/>
    </row>
    <row r="25" s="109" customFormat="1" ht="27" customHeight="1" spans="1:10">
      <c r="A25" s="91"/>
      <c r="B25" s="115" t="s">
        <v>46</v>
      </c>
      <c r="C25" s="92" t="s">
        <v>123</v>
      </c>
      <c r="D25" s="93" t="str">
        <f>目标表!E23</f>
        <v>改善环境</v>
      </c>
      <c r="E25" s="94" t="str">
        <f>目标表!I23</f>
        <v>有效改善</v>
      </c>
      <c r="F25" s="94" t="s">
        <v>119</v>
      </c>
      <c r="G25" s="94" t="str">
        <f t="shared" si="0"/>
        <v>有效改善</v>
      </c>
      <c r="H25" s="60" t="s">
        <v>124</v>
      </c>
      <c r="I25" s="61"/>
      <c r="J25" s="105"/>
    </row>
    <row r="26" s="109" customFormat="1" ht="27" customHeight="1" spans="1:10">
      <c r="A26" s="91"/>
      <c r="B26" s="116"/>
      <c r="C26" s="92" t="s">
        <v>125</v>
      </c>
      <c r="D26" s="93" t="str">
        <f>目标表!E24</f>
        <v>改善当地生态环境，减少沙尘暴</v>
      </c>
      <c r="E26" s="94" t="str">
        <f>目标表!I24</f>
        <v>有效改善</v>
      </c>
      <c r="F26" s="94" t="s">
        <v>119</v>
      </c>
      <c r="G26" s="94" t="str">
        <f t="shared" si="0"/>
        <v>有效改善</v>
      </c>
      <c r="H26" s="60" t="s">
        <v>124</v>
      </c>
      <c r="I26" s="61"/>
      <c r="J26" s="105"/>
    </row>
    <row r="27" s="109" customFormat="1" ht="27" customHeight="1" spans="1:10">
      <c r="A27" s="91"/>
      <c r="B27" s="71" t="s">
        <v>52</v>
      </c>
      <c r="C27" s="71" t="s">
        <v>126</v>
      </c>
      <c r="D27" s="93" t="str">
        <f>目标表!E25</f>
        <v>项目受益村民满意度</v>
      </c>
      <c r="E27" s="94" t="str">
        <f>目标表!I25</f>
        <v>≥95%</v>
      </c>
      <c r="F27" s="94" t="s">
        <v>119</v>
      </c>
      <c r="G27" s="94" t="str">
        <f t="shared" si="0"/>
        <v>≥95%</v>
      </c>
      <c r="H27" s="60" t="s">
        <v>124</v>
      </c>
      <c r="I27" s="61"/>
      <c r="J27" s="105"/>
    </row>
    <row r="28" s="109" customFormat="1" ht="14.25" customHeight="1" spans="1:5">
      <c r="A28" s="117"/>
      <c r="B28" s="117"/>
      <c r="C28" s="117"/>
      <c r="D28" s="117"/>
      <c r="E28" s="117"/>
    </row>
    <row r="29" s="109" customFormat="1" ht="14.25" customHeight="1" spans="1:5">
      <c r="A29" s="117"/>
      <c r="B29" s="117"/>
      <c r="C29" s="117"/>
      <c r="D29" s="117"/>
      <c r="E29" s="117"/>
    </row>
    <row r="30" s="108" customFormat="1" ht="14.25" customHeight="1"/>
  </sheetData>
  <mergeCells count="38">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9:E29"/>
    <mergeCell ref="A11:A12"/>
    <mergeCell ref="A13:A27"/>
    <mergeCell ref="B14:B24"/>
    <mergeCell ref="B25:B26"/>
    <mergeCell ref="C14:C18"/>
    <mergeCell ref="C20:C22"/>
    <mergeCell ref="C23:C24"/>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B1" workbookViewId="0">
      <selection activeCell="G5" sqref="G5:J5"/>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ht="20.25" customHeight="1" spans="1:2">
      <c r="A1" s="67" t="s">
        <v>92</v>
      </c>
      <c r="B1" s="67"/>
    </row>
    <row r="2" ht="20.25" customHeight="1" spans="1:2">
      <c r="A2" s="67"/>
      <c r="B2" s="67"/>
    </row>
    <row r="3" ht="33.75" customHeight="1" spans="1:10">
      <c r="A3" s="68" t="s">
        <v>93</v>
      </c>
      <c r="B3" s="69"/>
      <c r="C3" s="69"/>
      <c r="D3" s="69"/>
      <c r="E3" s="69"/>
      <c r="F3" s="69"/>
      <c r="G3" s="69"/>
      <c r="H3" s="69"/>
      <c r="I3" s="69"/>
      <c r="J3" s="69"/>
    </row>
    <row r="4" s="65" customFormat="1" ht="21.75" customHeight="1" spans="1:10">
      <c r="A4" s="70" t="s">
        <v>2</v>
      </c>
      <c r="B4" s="70"/>
      <c r="C4" s="70"/>
      <c r="D4" s="70"/>
      <c r="E4" s="70"/>
      <c r="F4" s="70"/>
      <c r="G4" s="70"/>
      <c r="H4" s="70"/>
      <c r="I4" s="70"/>
      <c r="J4" s="70"/>
    </row>
    <row r="5" s="65" customFormat="1" ht="25.5" customHeight="1" spans="1:10">
      <c r="A5" s="71" t="s">
        <v>3</v>
      </c>
      <c r="B5" s="72"/>
      <c r="C5" s="73" t="str">
        <f>目标表!D4</f>
        <v>于田县木尕拉镇红柳大芸种植基地建设项目</v>
      </c>
      <c r="D5" s="74"/>
      <c r="E5" s="75"/>
      <c r="F5" s="71" t="s">
        <v>94</v>
      </c>
      <c r="G5" s="73" t="str">
        <f>目标表!H4</f>
        <v>高云</v>
      </c>
      <c r="H5" s="74"/>
      <c r="I5" s="74"/>
      <c r="J5" s="75"/>
    </row>
    <row r="6" s="65" customFormat="1" ht="26.15" customHeight="1" spans="1:10">
      <c r="A6" s="71" t="s">
        <v>7</v>
      </c>
      <c r="B6" s="72"/>
      <c r="C6" s="73" t="str">
        <f>目标表!D5</f>
        <v>于田县林业和草原局</v>
      </c>
      <c r="D6" s="74"/>
      <c r="E6" s="75"/>
      <c r="F6" s="71" t="s">
        <v>9</v>
      </c>
      <c r="G6" s="73" t="str">
        <f>目标表!H5</f>
        <v>于田县木尕拉镇人民政府</v>
      </c>
      <c r="H6" s="74"/>
      <c r="I6" s="74"/>
      <c r="J6" s="75"/>
    </row>
    <row r="7" s="65" customFormat="1" ht="33" customHeight="1" spans="1:10">
      <c r="A7" s="71" t="s">
        <v>11</v>
      </c>
      <c r="B7" s="71"/>
      <c r="C7" s="71" t="s">
        <v>95</v>
      </c>
      <c r="D7" s="71"/>
      <c r="E7" s="71"/>
      <c r="F7" s="71"/>
      <c r="G7" s="71"/>
      <c r="H7" s="72" t="s">
        <v>96</v>
      </c>
      <c r="I7" s="72" t="s">
        <v>127</v>
      </c>
      <c r="J7" s="72" t="s">
        <v>98</v>
      </c>
    </row>
    <row r="8" s="65" customFormat="1" ht="23.25" customHeight="1" spans="1:10">
      <c r="A8" s="71"/>
      <c r="B8" s="71"/>
      <c r="C8" s="76" t="s">
        <v>12</v>
      </c>
      <c r="D8" s="77"/>
      <c r="E8" s="77"/>
      <c r="F8" s="77"/>
      <c r="G8" s="78"/>
      <c r="H8" s="79">
        <f>目标表!F6</f>
        <v>700</v>
      </c>
      <c r="I8" s="72">
        <v>634.49</v>
      </c>
      <c r="J8" s="104">
        <f>I8/H8</f>
        <v>0.906414285714286</v>
      </c>
    </row>
    <row r="9" s="65" customFormat="1" ht="26.25" customHeight="1" spans="1:10">
      <c r="A9" s="71"/>
      <c r="B9" s="71"/>
      <c r="C9" s="80" t="s">
        <v>99</v>
      </c>
      <c r="D9" s="81"/>
      <c r="E9" s="81"/>
      <c r="F9" s="81"/>
      <c r="G9" s="82"/>
      <c r="H9" s="79">
        <f>目标表!F7</f>
        <v>700</v>
      </c>
      <c r="I9" s="72">
        <v>634.49</v>
      </c>
      <c r="J9" s="104">
        <f>I9/H9</f>
        <v>0.906414285714286</v>
      </c>
    </row>
    <row r="10" s="65" customFormat="1" ht="25.5" customHeight="1" spans="1:10">
      <c r="A10" s="71"/>
      <c r="B10" s="71"/>
      <c r="C10" s="83" t="s">
        <v>100</v>
      </c>
      <c r="D10" s="84"/>
      <c r="E10" s="84"/>
      <c r="F10" s="84"/>
      <c r="G10" s="85"/>
      <c r="H10" s="79">
        <f>目标表!F8</f>
        <v>0</v>
      </c>
      <c r="I10" s="72">
        <v>0</v>
      </c>
      <c r="J10" s="105">
        <v>0</v>
      </c>
    </row>
    <row r="11" s="65" customFormat="1" ht="23.25" customHeight="1" spans="1:10">
      <c r="A11" s="71" t="s">
        <v>101</v>
      </c>
      <c r="B11" s="86" t="str">
        <f>目标表!B10</f>
        <v>目标1.2000亩沙漠土地平整，滴灌管网及相应的配套设施，配套井2座，电力设施5公里，砂石路5公里及配套设施，以及采购红柳大芸苗木60万棵。
目标2.项目的实施改善当地生态环境，减少沙尘暴，有效防止和减轻风沙对绿洲的侵袭，提高土地利用率。</v>
      </c>
      <c r="C11" s="87"/>
      <c r="D11" s="87"/>
      <c r="E11" s="87"/>
      <c r="F11" s="87"/>
      <c r="G11" s="87"/>
      <c r="H11" s="87"/>
      <c r="I11" s="87"/>
      <c r="J11" s="106"/>
    </row>
    <row r="12" s="65" customFormat="1" ht="83" customHeight="1" spans="1:10">
      <c r="A12" s="71"/>
      <c r="B12" s="88"/>
      <c r="C12" s="89"/>
      <c r="D12" s="89"/>
      <c r="E12" s="89"/>
      <c r="F12" s="89"/>
      <c r="G12" s="89"/>
      <c r="H12" s="89"/>
      <c r="I12" s="89"/>
      <c r="J12" s="107"/>
    </row>
    <row r="13" s="65" customFormat="1" ht="27" customHeight="1" spans="1:10">
      <c r="A13" s="90" t="s">
        <v>102</v>
      </c>
      <c r="B13" s="71" t="s">
        <v>19</v>
      </c>
      <c r="C13" s="71" t="s">
        <v>20</v>
      </c>
      <c r="D13" s="71" t="s">
        <v>21</v>
      </c>
      <c r="E13" s="71" t="s">
        <v>103</v>
      </c>
      <c r="F13" s="71" t="s">
        <v>128</v>
      </c>
      <c r="G13" s="71" t="s">
        <v>105</v>
      </c>
      <c r="H13" s="71" t="s">
        <v>106</v>
      </c>
      <c r="I13" s="71"/>
      <c r="J13" s="71" t="s">
        <v>107</v>
      </c>
    </row>
    <row r="14" s="65" customFormat="1" ht="39" customHeight="1" spans="1:10">
      <c r="A14" s="91"/>
      <c r="B14" s="92" t="s">
        <v>23</v>
      </c>
      <c r="C14" s="92" t="s">
        <v>24</v>
      </c>
      <c r="D14" s="93" t="str">
        <f>目标表!E12</f>
        <v>土地平整面积</v>
      </c>
      <c r="E14" s="94" t="str">
        <f>目标表!I12</f>
        <v>≥2000亩</v>
      </c>
      <c r="F14" s="94" t="s">
        <v>108</v>
      </c>
      <c r="G14" s="94" t="str">
        <f t="shared" ref="G14:G19" si="0">E14</f>
        <v>≥2000亩</v>
      </c>
      <c r="H14" s="60" t="s">
        <v>109</v>
      </c>
      <c r="I14" s="61"/>
      <c r="J14" s="105"/>
    </row>
    <row r="15" s="65" customFormat="1" ht="39" customHeight="1" spans="1:10">
      <c r="A15" s="91"/>
      <c r="B15" s="95"/>
      <c r="C15" s="95"/>
      <c r="D15" s="93" t="str">
        <f>目标表!E13</f>
        <v>配套井数量</v>
      </c>
      <c r="E15" s="94" t="str">
        <f>目标表!I13</f>
        <v>≥2座</v>
      </c>
      <c r="F15" s="96" t="s">
        <v>129</v>
      </c>
      <c r="G15" s="94" t="str">
        <f t="shared" si="0"/>
        <v>≥2座</v>
      </c>
      <c r="H15" s="60" t="s">
        <v>109</v>
      </c>
      <c r="I15" s="61"/>
      <c r="J15" s="105"/>
    </row>
    <row r="16" s="65" customFormat="1" ht="39" customHeight="1" spans="1:10">
      <c r="A16" s="91"/>
      <c r="B16" s="95"/>
      <c r="C16" s="95"/>
      <c r="D16" s="93" t="str">
        <f>目标表!E14</f>
        <v>采购红柳大芸苗木数量</v>
      </c>
      <c r="E16" s="94" t="str">
        <f>目标表!I14</f>
        <v>≥60万颗</v>
      </c>
      <c r="F16" s="96" t="s">
        <v>130</v>
      </c>
      <c r="G16" s="94" t="str">
        <f t="shared" si="0"/>
        <v>≥60万颗</v>
      </c>
      <c r="H16" s="60" t="s">
        <v>109</v>
      </c>
      <c r="I16" s="61"/>
      <c r="J16" s="105"/>
    </row>
    <row r="17" s="65" customFormat="1" ht="39" customHeight="1" spans="1:10">
      <c r="A17" s="91"/>
      <c r="B17" s="95"/>
      <c r="C17" s="95"/>
      <c r="D17" s="93" t="str">
        <f>目标表!E15</f>
        <v>新建电力设施数量</v>
      </c>
      <c r="E17" s="94" t="str">
        <f>目标表!I15</f>
        <v>≥5公里</v>
      </c>
      <c r="F17" s="96" t="s">
        <v>131</v>
      </c>
      <c r="G17" s="94" t="str">
        <f t="shared" si="0"/>
        <v>≥5公里</v>
      </c>
      <c r="H17" s="60" t="s">
        <v>109</v>
      </c>
      <c r="I17" s="61"/>
      <c r="J17" s="105"/>
    </row>
    <row r="18" s="65" customFormat="1" ht="39" customHeight="1" spans="1:10">
      <c r="A18" s="91"/>
      <c r="B18" s="95"/>
      <c r="C18" s="97"/>
      <c r="D18" s="93" t="str">
        <f>目标表!E16</f>
        <v>新建砂石路数量</v>
      </c>
      <c r="E18" s="94" t="str">
        <f>目标表!I16</f>
        <v>≥5公里</v>
      </c>
      <c r="F18" s="96" t="s">
        <v>131</v>
      </c>
      <c r="G18" s="94" t="str">
        <f t="shared" si="0"/>
        <v>≥5公里</v>
      </c>
      <c r="H18" s="60" t="s">
        <v>109</v>
      </c>
      <c r="I18" s="61"/>
      <c r="J18" s="105"/>
    </row>
    <row r="19" s="65" customFormat="1" ht="39" customHeight="1" spans="1:10">
      <c r="A19" s="91"/>
      <c r="B19" s="95"/>
      <c r="C19" s="71" t="s">
        <v>34</v>
      </c>
      <c r="D19" s="93" t="str">
        <f>目标表!E17</f>
        <v>★项目（工程）验收合格率</v>
      </c>
      <c r="E19" s="155" t="str">
        <f>目标表!I17</f>
        <v>=100%</v>
      </c>
      <c r="F19" s="98">
        <v>1</v>
      </c>
      <c r="G19" s="155" t="str">
        <f t="shared" si="0"/>
        <v>=100%</v>
      </c>
      <c r="H19" s="60" t="s">
        <v>109</v>
      </c>
      <c r="I19" s="61"/>
      <c r="J19" s="105"/>
    </row>
    <row r="20" s="65" customFormat="1" ht="27" customHeight="1" spans="1:10">
      <c r="A20" s="91"/>
      <c r="B20" s="95"/>
      <c r="C20" s="92" t="s">
        <v>37</v>
      </c>
      <c r="D20" s="93" t="str">
        <f>目标表!E18</f>
        <v>资金支付及时率</v>
      </c>
      <c r="E20" s="155" t="str">
        <f>目标表!I18</f>
        <v>=100%</v>
      </c>
      <c r="F20" s="99">
        <v>1</v>
      </c>
      <c r="G20" s="155" t="str">
        <f t="shared" ref="G20:G27" si="1">E20</f>
        <v>=100%</v>
      </c>
      <c r="H20" s="60" t="s">
        <v>109</v>
      </c>
      <c r="I20" s="61"/>
      <c r="J20" s="105"/>
    </row>
    <row r="21" s="65" customFormat="1" ht="71" customHeight="1" spans="1:10">
      <c r="A21" s="91"/>
      <c r="B21" s="95"/>
      <c r="C21" s="95"/>
      <c r="D21" s="93" t="str">
        <f>目标表!E19</f>
        <v>项目开工时间</v>
      </c>
      <c r="E21" s="100">
        <f>目标表!I19</f>
        <v>45323</v>
      </c>
      <c r="F21" s="101">
        <v>45352</v>
      </c>
      <c r="G21" s="100">
        <f t="shared" si="1"/>
        <v>45323</v>
      </c>
      <c r="H21" s="62" t="s">
        <v>118</v>
      </c>
      <c r="I21" s="63"/>
      <c r="J21" s="105"/>
    </row>
    <row r="22" s="65" customFormat="1" ht="65" customHeight="1" spans="1:10">
      <c r="A22" s="91"/>
      <c r="B22" s="95"/>
      <c r="C22" s="97"/>
      <c r="D22" s="93" t="str">
        <f>目标表!E20</f>
        <v>项目完工时间</v>
      </c>
      <c r="E22" s="100">
        <f>目标表!I20</f>
        <v>45413</v>
      </c>
      <c r="F22" s="101">
        <v>45444</v>
      </c>
      <c r="G22" s="100">
        <f t="shared" si="1"/>
        <v>45413</v>
      </c>
      <c r="H22" s="62" t="s">
        <v>120</v>
      </c>
      <c r="I22" s="63"/>
      <c r="J22" s="105"/>
    </row>
    <row r="23" s="65" customFormat="1" ht="68" customHeight="1" spans="1:10">
      <c r="A23" s="91"/>
      <c r="B23" s="95"/>
      <c r="C23" s="92" t="s">
        <v>41</v>
      </c>
      <c r="D23" s="93" t="str">
        <f>目标表!E21</f>
        <v>工程费用</v>
      </c>
      <c r="E23" s="94" t="str">
        <f>目标表!I21</f>
        <v>≤619.82万元</v>
      </c>
      <c r="F23" s="94" t="s">
        <v>132</v>
      </c>
      <c r="G23" s="94" t="str">
        <f t="shared" si="1"/>
        <v>≤619.82万元</v>
      </c>
      <c r="H23" s="60" t="s">
        <v>133</v>
      </c>
      <c r="I23" s="61"/>
      <c r="J23" s="105"/>
    </row>
    <row r="24" s="65" customFormat="1" ht="60" customHeight="1" spans="1:10">
      <c r="A24" s="91"/>
      <c r="B24" s="97"/>
      <c r="C24" s="97"/>
      <c r="D24" s="93" t="str">
        <f>目标表!E22</f>
        <v>工程建设其他费用</v>
      </c>
      <c r="E24" s="94" t="str">
        <f>目标表!I22</f>
        <v>≤80.18万元</v>
      </c>
      <c r="F24" s="94" t="s">
        <v>134</v>
      </c>
      <c r="G24" s="94" t="str">
        <f t="shared" si="1"/>
        <v>≤80.18万元</v>
      </c>
      <c r="H24" s="60" t="s">
        <v>133</v>
      </c>
      <c r="I24" s="61"/>
      <c r="J24" s="105"/>
    </row>
    <row r="25" s="65" customFormat="1" ht="27" customHeight="1" spans="1:10">
      <c r="A25" s="91"/>
      <c r="B25" s="72" t="s">
        <v>46</v>
      </c>
      <c r="C25" s="71" t="s">
        <v>47</v>
      </c>
      <c r="D25" s="93" t="str">
        <f>目标表!E23</f>
        <v>改善环境</v>
      </c>
      <c r="E25" s="94" t="str">
        <f>目标表!I23</f>
        <v>有效改善</v>
      </c>
      <c r="F25" s="94" t="s">
        <v>49</v>
      </c>
      <c r="G25" s="94" t="str">
        <f t="shared" si="1"/>
        <v>有效改善</v>
      </c>
      <c r="H25" s="60" t="s">
        <v>109</v>
      </c>
      <c r="I25" s="61"/>
      <c r="J25" s="105"/>
    </row>
    <row r="26" s="65" customFormat="1" ht="27" customHeight="1" spans="1:10">
      <c r="A26" s="91"/>
      <c r="B26" s="72"/>
      <c r="C26" s="71" t="s">
        <v>50</v>
      </c>
      <c r="D26" s="93" t="str">
        <f>目标表!E24</f>
        <v>改善当地生态环境，减少沙尘暴</v>
      </c>
      <c r="E26" s="94" t="str">
        <f>目标表!I24</f>
        <v>有效改善</v>
      </c>
      <c r="F26" s="94" t="s">
        <v>49</v>
      </c>
      <c r="G26" s="94" t="str">
        <f t="shared" si="1"/>
        <v>有效改善</v>
      </c>
      <c r="H26" s="60" t="s">
        <v>109</v>
      </c>
      <c r="I26" s="61"/>
      <c r="J26" s="105"/>
    </row>
    <row r="27" s="65" customFormat="1" ht="27" customHeight="1" spans="1:10">
      <c r="A27" s="91"/>
      <c r="B27" s="71" t="s">
        <v>52</v>
      </c>
      <c r="C27" s="71" t="s">
        <v>126</v>
      </c>
      <c r="D27" s="93" t="str">
        <f>目标表!E25</f>
        <v>项目受益村民满意度</v>
      </c>
      <c r="E27" s="94" t="str">
        <f>目标表!I25</f>
        <v>≥95%</v>
      </c>
      <c r="F27" s="102">
        <v>0.95</v>
      </c>
      <c r="G27" s="94" t="str">
        <f t="shared" si="1"/>
        <v>≥95%</v>
      </c>
      <c r="H27" s="60" t="s">
        <v>109</v>
      </c>
      <c r="I27" s="61"/>
      <c r="J27" s="105"/>
    </row>
    <row r="28" s="65" customFormat="1" ht="14.25" customHeight="1" spans="1:5">
      <c r="A28" s="103"/>
      <c r="B28" s="103"/>
      <c r="C28" s="103"/>
      <c r="D28" s="103"/>
      <c r="E28" s="103"/>
    </row>
    <row r="29" ht="14.25" customHeight="1"/>
  </sheetData>
  <mergeCells count="38">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8:E28"/>
    <mergeCell ref="A11:A12"/>
    <mergeCell ref="A13:A27"/>
    <mergeCell ref="B14:B24"/>
    <mergeCell ref="B25:B26"/>
    <mergeCell ref="C14:C18"/>
    <mergeCell ref="C20:C22"/>
    <mergeCell ref="C23:C24"/>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topLeftCell="A2" workbookViewId="0">
      <selection activeCell="N11" sqref="N11"/>
    </sheetView>
  </sheetViews>
  <sheetFormatPr defaultColWidth="9" defaultRowHeight="15" customHeight="1"/>
  <cols>
    <col min="1" max="1" width="4.625" style="3" customWidth="1"/>
    <col min="2" max="2" width="10" style="3" customWidth="1"/>
    <col min="3" max="3" width="12.8166666666667" style="3" customWidth="1"/>
    <col min="4" max="4" width="24.5416666666667" style="3" customWidth="1"/>
    <col min="5" max="5" width="12.5416666666667" style="3" customWidth="1"/>
    <col min="6" max="6" width="6" style="4" customWidth="1"/>
    <col min="7" max="7" width="13.5416666666667" style="3" customWidth="1"/>
    <col min="8" max="8" width="13.9083333333333" style="3" customWidth="1"/>
    <col min="9" max="9" width="13.5416666666667" style="4" customWidth="1"/>
    <col min="10" max="10" width="9.09166666666667" style="3" customWidth="1"/>
    <col min="11" max="11" width="34" style="3" customWidth="1"/>
    <col min="12" max="16384" width="9" style="3"/>
  </cols>
  <sheetData>
    <row r="1" s="1" customFormat="1" customHeight="1" spans="1:11">
      <c r="A1" s="5" t="s">
        <v>135</v>
      </c>
      <c r="B1" s="6"/>
      <c r="C1" s="6"/>
      <c r="D1" s="6"/>
      <c r="F1" s="7"/>
      <c r="I1" s="7"/>
      <c r="K1" s="54"/>
    </row>
    <row r="2" ht="28" customHeight="1" spans="1:11">
      <c r="A2" s="8" t="s">
        <v>136</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于田县木尕拉镇红柳大芸种植基地建设项目</v>
      </c>
      <c r="E4" s="12"/>
      <c r="F4" s="13"/>
      <c r="G4" s="14" t="s">
        <v>137</v>
      </c>
      <c r="H4" s="11" t="str">
        <f>目标表!H4</f>
        <v>高云</v>
      </c>
      <c r="I4" s="12"/>
      <c r="J4" s="12"/>
      <c r="K4" s="13"/>
    </row>
    <row r="5" s="2" customFormat="1" customHeight="1" spans="1:11">
      <c r="A5" s="11" t="s">
        <v>7</v>
      </c>
      <c r="B5" s="12"/>
      <c r="C5" s="13"/>
      <c r="D5" s="11" t="str">
        <f>目标表!D5</f>
        <v>于田县林业和草原局</v>
      </c>
      <c r="E5" s="12"/>
      <c r="F5" s="13"/>
      <c r="G5" s="14" t="s">
        <v>9</v>
      </c>
      <c r="H5" s="11" t="str">
        <f>目标表!H5</f>
        <v>于田县木尕拉镇人民政府</v>
      </c>
      <c r="I5" s="12"/>
      <c r="J5" s="12"/>
      <c r="K5" s="13"/>
    </row>
    <row r="6" s="2" customFormat="1" ht="26.5" customHeight="1" spans="1:11">
      <c r="A6" s="15" t="s">
        <v>11</v>
      </c>
      <c r="B6" s="16"/>
      <c r="C6" s="17"/>
      <c r="D6" s="18"/>
      <c r="E6" s="11" t="s">
        <v>138</v>
      </c>
      <c r="F6" s="13"/>
      <c r="G6" s="11" t="s">
        <v>139</v>
      </c>
      <c r="H6" s="13"/>
      <c r="I6" s="14" t="s">
        <v>140</v>
      </c>
      <c r="J6" s="14" t="s">
        <v>141</v>
      </c>
      <c r="K6" s="14" t="s">
        <v>142</v>
      </c>
    </row>
    <row r="7" s="2" customFormat="1" customHeight="1" spans="1:11">
      <c r="A7" s="19"/>
      <c r="B7" s="20"/>
      <c r="C7" s="21"/>
      <c r="D7" s="18" t="s">
        <v>12</v>
      </c>
      <c r="E7" s="22">
        <f>目标表!F6</f>
        <v>700</v>
      </c>
      <c r="F7" s="23"/>
      <c r="G7" s="22">
        <v>634.49</v>
      </c>
      <c r="H7" s="23"/>
      <c r="I7" s="55">
        <v>10</v>
      </c>
      <c r="J7" s="56">
        <f>G7/E7</f>
        <v>0.906414285714286</v>
      </c>
      <c r="K7" s="55">
        <f t="shared" ref="K7:K9" si="0">J7*I7</f>
        <v>9.06414285714286</v>
      </c>
    </row>
    <row r="8" s="2" customFormat="1" customHeight="1" spans="1:11">
      <c r="A8" s="19"/>
      <c r="B8" s="20"/>
      <c r="C8" s="21"/>
      <c r="D8" s="18" t="s">
        <v>143</v>
      </c>
      <c r="E8" s="22">
        <f>目标表!F7</f>
        <v>700</v>
      </c>
      <c r="F8" s="23"/>
      <c r="G8" s="22">
        <v>634.49</v>
      </c>
      <c r="H8" s="23"/>
      <c r="I8" s="55">
        <f>E8/E7*I7</f>
        <v>10</v>
      </c>
      <c r="J8" s="56">
        <f>G8/E8</f>
        <v>0.906414285714286</v>
      </c>
      <c r="K8" s="55">
        <f t="shared" si="0"/>
        <v>9.06414285714286</v>
      </c>
    </row>
    <row r="9" s="2" customFormat="1" customHeight="1" spans="1:11">
      <c r="A9" s="24"/>
      <c r="B9" s="25"/>
      <c r="C9" s="26"/>
      <c r="D9" s="18" t="s">
        <v>144</v>
      </c>
      <c r="E9" s="22">
        <f>目标表!F8</f>
        <v>0</v>
      </c>
      <c r="F9" s="23"/>
      <c r="G9" s="11">
        <v>0</v>
      </c>
      <c r="H9" s="13"/>
      <c r="I9" s="55">
        <f>E9/E8*I8</f>
        <v>0</v>
      </c>
      <c r="J9" s="57">
        <v>0</v>
      </c>
      <c r="K9" s="55">
        <f t="shared" si="0"/>
        <v>0</v>
      </c>
    </row>
    <row r="10" s="2" customFormat="1" ht="25" customHeight="1" spans="1:11">
      <c r="A10" s="27" t="s">
        <v>101</v>
      </c>
      <c r="B10" s="11" t="s">
        <v>145</v>
      </c>
      <c r="C10" s="12"/>
      <c r="D10" s="12"/>
      <c r="E10" s="12"/>
      <c r="F10" s="13"/>
      <c r="G10" s="11" t="s">
        <v>146</v>
      </c>
      <c r="H10" s="12"/>
      <c r="I10" s="12"/>
      <c r="J10" s="12"/>
      <c r="K10" s="13"/>
    </row>
    <row r="11" s="2" customFormat="1" ht="88" customHeight="1" spans="1:11">
      <c r="A11" s="28"/>
      <c r="B11" s="29" t="str">
        <f>目标表!B10</f>
        <v>目标1.2000亩沙漠土地平整，滴灌管网及相应的配套设施，配套井2座，电力设施5公里，砂石路5公里及配套设施，以及采购红柳大芸苗木60万棵。
目标2.项目的实施改善当地生态环境，减少沙尘暴，有效防止和减轻风沙对绿洲的侵袭，提高土地利用率。</v>
      </c>
      <c r="C11" s="30"/>
      <c r="D11" s="30"/>
      <c r="E11" s="30"/>
      <c r="F11" s="31"/>
      <c r="G11" s="29" t="s">
        <v>147</v>
      </c>
      <c r="H11" s="30"/>
      <c r="I11" s="30"/>
      <c r="J11" s="30"/>
      <c r="K11" s="31"/>
    </row>
    <row r="12" s="2" customFormat="1" ht="31" customHeight="1" spans="1:11">
      <c r="A12" s="32" t="s">
        <v>102</v>
      </c>
      <c r="B12" s="33" t="s">
        <v>148</v>
      </c>
      <c r="C12" s="14" t="s">
        <v>20</v>
      </c>
      <c r="D12" s="14" t="s">
        <v>21</v>
      </c>
      <c r="E12" s="14"/>
      <c r="F12" s="14" t="s">
        <v>140</v>
      </c>
      <c r="G12" s="14" t="s">
        <v>103</v>
      </c>
      <c r="H12" s="14" t="s">
        <v>149</v>
      </c>
      <c r="I12" s="14" t="s">
        <v>142</v>
      </c>
      <c r="J12" s="33" t="s">
        <v>150</v>
      </c>
      <c r="K12" s="33"/>
    </row>
    <row r="13" s="2" customFormat="1" ht="23" customHeight="1" spans="1:11">
      <c r="A13" s="34" t="s">
        <v>102</v>
      </c>
      <c r="B13" s="35" t="s">
        <v>151</v>
      </c>
      <c r="C13" s="36" t="s">
        <v>24</v>
      </c>
      <c r="D13" s="37" t="str">
        <f>目标表!E12</f>
        <v>土地平整面积</v>
      </c>
      <c r="E13" s="38"/>
      <c r="F13" s="39">
        <v>5</v>
      </c>
      <c r="G13" s="40" t="str">
        <f>目标表!I12</f>
        <v>≥2000亩</v>
      </c>
      <c r="H13" s="41" t="s">
        <v>108</v>
      </c>
      <c r="I13" s="39">
        <v>5</v>
      </c>
      <c r="J13" s="58"/>
      <c r="K13" s="59"/>
    </row>
    <row r="14" s="2" customFormat="1" ht="25.5" customHeight="1" spans="1:11">
      <c r="A14" s="42"/>
      <c r="B14" s="35"/>
      <c r="C14" s="43"/>
      <c r="D14" s="37" t="str">
        <f>目标表!E13</f>
        <v>配套井数量</v>
      </c>
      <c r="E14" s="38"/>
      <c r="F14" s="39">
        <v>5</v>
      </c>
      <c r="G14" s="40" t="str">
        <f>目标表!I13</f>
        <v>≥2座</v>
      </c>
      <c r="H14" s="44" t="s">
        <v>129</v>
      </c>
      <c r="I14" s="39">
        <v>2.5</v>
      </c>
      <c r="J14" s="58" t="s">
        <v>152</v>
      </c>
      <c r="K14" s="59"/>
    </row>
    <row r="15" s="2" customFormat="1" ht="25.5" customHeight="1" spans="1:11">
      <c r="A15" s="42"/>
      <c r="B15" s="35"/>
      <c r="C15" s="43"/>
      <c r="D15" s="37" t="str">
        <f>目标表!E14</f>
        <v>采购红柳大芸苗木数量</v>
      </c>
      <c r="E15" s="38"/>
      <c r="F15" s="39">
        <v>5</v>
      </c>
      <c r="G15" s="40" t="str">
        <f>目标表!I14</f>
        <v>≥60万颗</v>
      </c>
      <c r="H15" s="44" t="s">
        <v>153</v>
      </c>
      <c r="I15" s="39">
        <v>5</v>
      </c>
      <c r="J15" s="58"/>
      <c r="K15" s="59"/>
    </row>
    <row r="16" s="2" customFormat="1" ht="25.5" customHeight="1" spans="1:11">
      <c r="A16" s="42"/>
      <c r="B16" s="35"/>
      <c r="C16" s="43"/>
      <c r="D16" s="37" t="str">
        <f>目标表!E15</f>
        <v>新建电力设施数量</v>
      </c>
      <c r="E16" s="38"/>
      <c r="F16" s="39">
        <v>5</v>
      </c>
      <c r="G16" s="40" t="str">
        <f>目标表!I15</f>
        <v>≥5公里</v>
      </c>
      <c r="H16" s="44" t="s">
        <v>131</v>
      </c>
      <c r="I16" s="39">
        <v>5</v>
      </c>
      <c r="J16" s="58"/>
      <c r="K16" s="59"/>
    </row>
    <row r="17" s="2" customFormat="1" ht="25.5" customHeight="1" spans="1:11">
      <c r="A17" s="42"/>
      <c r="B17" s="35"/>
      <c r="C17" s="43"/>
      <c r="D17" s="37" t="str">
        <f>目标表!E16</f>
        <v>新建砂石路数量</v>
      </c>
      <c r="E17" s="38"/>
      <c r="F17" s="39">
        <v>5</v>
      </c>
      <c r="G17" s="40" t="str">
        <f>目标表!I16</f>
        <v>≥5公里</v>
      </c>
      <c r="H17" s="44" t="s">
        <v>131</v>
      </c>
      <c r="I17" s="39">
        <v>5</v>
      </c>
      <c r="J17" s="58"/>
      <c r="K17" s="59"/>
    </row>
    <row r="18" s="2" customFormat="1" ht="25.5" customHeight="1" spans="1:11">
      <c r="A18" s="42"/>
      <c r="B18" s="35"/>
      <c r="C18" s="35" t="s">
        <v>34</v>
      </c>
      <c r="D18" s="37" t="str">
        <f>目标表!E17</f>
        <v>★项目（工程）验收合格率</v>
      </c>
      <c r="E18" s="38"/>
      <c r="F18" s="39">
        <v>5</v>
      </c>
      <c r="G18" s="157" t="str">
        <f>目标表!I17</f>
        <v>=100%</v>
      </c>
      <c r="H18" s="44">
        <v>1</v>
      </c>
      <c r="I18" s="39">
        <v>5</v>
      </c>
      <c r="J18" s="58"/>
      <c r="K18" s="59"/>
    </row>
    <row r="19" s="2" customFormat="1" ht="25.5" customHeight="1" spans="1:11">
      <c r="A19" s="42"/>
      <c r="B19" s="35"/>
      <c r="C19" s="35" t="s">
        <v>37</v>
      </c>
      <c r="D19" s="37" t="str">
        <f>目标表!E18</f>
        <v>资金支付及时率</v>
      </c>
      <c r="E19" s="38"/>
      <c r="F19" s="39">
        <v>4</v>
      </c>
      <c r="G19" s="157" t="str">
        <f>目标表!I18</f>
        <v>=100%</v>
      </c>
      <c r="H19" s="45">
        <v>0.9064</v>
      </c>
      <c r="I19" s="39">
        <v>3.62</v>
      </c>
      <c r="J19" s="60" t="s">
        <v>154</v>
      </c>
      <c r="K19" s="61"/>
    </row>
    <row r="20" s="2" customFormat="1" ht="25.5" customHeight="1" spans="1:11">
      <c r="A20" s="42"/>
      <c r="B20" s="35"/>
      <c r="C20" s="35"/>
      <c r="D20" s="37" t="str">
        <f>目标表!E19</f>
        <v>项目开工时间</v>
      </c>
      <c r="E20" s="38"/>
      <c r="F20" s="39">
        <v>4</v>
      </c>
      <c r="G20" s="46">
        <f>目标表!I19</f>
        <v>45323</v>
      </c>
      <c r="H20" s="47">
        <v>45383</v>
      </c>
      <c r="I20" s="39">
        <v>2</v>
      </c>
      <c r="J20" s="62" t="s">
        <v>118</v>
      </c>
      <c r="K20" s="63"/>
    </row>
    <row r="21" s="2" customFormat="1" ht="34" customHeight="1" spans="1:11">
      <c r="A21" s="42"/>
      <c r="B21" s="35"/>
      <c r="C21" s="35"/>
      <c r="D21" s="37" t="str">
        <f>目标表!E20</f>
        <v>项目完工时间</v>
      </c>
      <c r="E21" s="38"/>
      <c r="F21" s="39">
        <v>4</v>
      </c>
      <c r="G21" s="46">
        <f>目标表!I20</f>
        <v>45413</v>
      </c>
      <c r="H21" s="48">
        <v>45444</v>
      </c>
      <c r="I21" s="39">
        <v>3</v>
      </c>
      <c r="J21" s="62" t="s">
        <v>120</v>
      </c>
      <c r="K21" s="63"/>
    </row>
    <row r="22" s="2" customFormat="1" ht="25.5" customHeight="1" spans="1:11">
      <c r="A22" s="42"/>
      <c r="B22" s="35"/>
      <c r="C22" s="35" t="s">
        <v>41</v>
      </c>
      <c r="D22" s="37" t="str">
        <f>目标表!E21</f>
        <v>工程费用</v>
      </c>
      <c r="E22" s="38"/>
      <c r="F22" s="39">
        <v>4</v>
      </c>
      <c r="G22" s="40" t="str">
        <f>目标表!I21</f>
        <v>≤619.82万元</v>
      </c>
      <c r="H22" s="41" t="s">
        <v>132</v>
      </c>
      <c r="I22" s="39">
        <v>3.78</v>
      </c>
      <c r="J22" s="60" t="s">
        <v>154</v>
      </c>
      <c r="K22" s="61"/>
    </row>
    <row r="23" s="2" customFormat="1" ht="25.5" customHeight="1" spans="1:11">
      <c r="A23" s="42"/>
      <c r="B23" s="35"/>
      <c r="C23" s="35"/>
      <c r="D23" s="37" t="str">
        <f>目标表!E22</f>
        <v>工程建设其他费用</v>
      </c>
      <c r="E23" s="38"/>
      <c r="F23" s="39">
        <v>4</v>
      </c>
      <c r="G23" s="40" t="str">
        <f>目标表!I22</f>
        <v>≤80.18万元</v>
      </c>
      <c r="H23" s="41" t="s">
        <v>134</v>
      </c>
      <c r="I23" s="39">
        <v>2.35</v>
      </c>
      <c r="J23" s="60" t="s">
        <v>154</v>
      </c>
      <c r="K23" s="61"/>
    </row>
    <row r="24" s="2" customFormat="1" ht="23" customHeight="1" spans="1:11">
      <c r="A24" s="42"/>
      <c r="B24" s="43" t="s">
        <v>155</v>
      </c>
      <c r="C24" s="35" t="s">
        <v>47</v>
      </c>
      <c r="D24" s="37" t="str">
        <f>目标表!E23</f>
        <v>改善环境</v>
      </c>
      <c r="E24" s="38"/>
      <c r="F24" s="39">
        <v>15</v>
      </c>
      <c r="G24" s="40" t="str">
        <f>目标表!I23</f>
        <v>有效改善</v>
      </c>
      <c r="H24" s="41" t="s">
        <v>156</v>
      </c>
      <c r="I24" s="39">
        <v>15</v>
      </c>
      <c r="J24" s="60"/>
      <c r="K24" s="61"/>
    </row>
    <row r="25" s="2" customFormat="1" ht="34.5" customHeight="1" spans="1:11">
      <c r="A25" s="42"/>
      <c r="B25" s="49"/>
      <c r="C25" s="35" t="s">
        <v>50</v>
      </c>
      <c r="D25" s="37" t="str">
        <f>目标表!E24</f>
        <v>改善当地生态环境，减少沙尘暴</v>
      </c>
      <c r="E25" s="38"/>
      <c r="F25" s="39">
        <v>15</v>
      </c>
      <c r="G25" s="40" t="str">
        <f>目标表!I24</f>
        <v>有效改善</v>
      </c>
      <c r="H25" s="41" t="s">
        <v>156</v>
      </c>
      <c r="I25" s="39">
        <v>15</v>
      </c>
      <c r="J25" s="60"/>
      <c r="K25" s="61"/>
    </row>
    <row r="26" s="2" customFormat="1" ht="34.5" customHeight="1" spans="1:11">
      <c r="A26" s="50"/>
      <c r="B26" s="51" t="s">
        <v>157</v>
      </c>
      <c r="C26" s="35" t="s">
        <v>53</v>
      </c>
      <c r="D26" s="37" t="str">
        <f>目标表!E25</f>
        <v>项目受益村民满意度</v>
      </c>
      <c r="E26" s="38"/>
      <c r="F26" s="39">
        <v>10</v>
      </c>
      <c r="G26" s="40" t="str">
        <f>目标表!I25</f>
        <v>≥95%</v>
      </c>
      <c r="H26" s="44">
        <v>0.95</v>
      </c>
      <c r="I26" s="39">
        <v>10</v>
      </c>
      <c r="J26" s="60"/>
      <c r="K26" s="61"/>
    </row>
    <row r="27" s="2" customFormat="1" customHeight="1" spans="1:11">
      <c r="A27" s="52" t="s">
        <v>158</v>
      </c>
      <c r="B27" s="52"/>
      <c r="C27" s="52"/>
      <c r="D27" s="52"/>
      <c r="E27" s="52"/>
      <c r="F27" s="52">
        <f>SUM(F13:F26)+I7</f>
        <v>100</v>
      </c>
      <c r="G27" s="52"/>
      <c r="H27" s="52"/>
      <c r="I27" s="64">
        <f>SUM(I13:I26)+K7</f>
        <v>91.3141428571429</v>
      </c>
      <c r="J27" s="14"/>
      <c r="K27" s="14"/>
    </row>
    <row r="29" customHeight="1" spans="7:7">
      <c r="G29" s="53"/>
    </row>
  </sheetData>
  <mergeCells count="61">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E27"/>
    <mergeCell ref="G27:H27"/>
    <mergeCell ref="J27:K27"/>
    <mergeCell ref="A10:A11"/>
    <mergeCell ref="A13:A26"/>
    <mergeCell ref="B13:B23"/>
    <mergeCell ref="B24:B25"/>
    <mergeCell ref="C13:C17"/>
    <mergeCell ref="C19:C21"/>
    <mergeCell ref="C22:C23"/>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2023-05-07T10:33:00Z</dcterms:created>
  <dcterms:modified xsi:type="dcterms:W3CDTF">2025-12-10T04:51:40Z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B012D4ED6F4E4523A72DBF8FBDF24FE5_12</vt:lpwstr>
  </property>
</Properties>
</file>