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目标表" sheetId="3" r:id="rId1"/>
    <sheet name="审核表" sheetId="4" r:id="rId2"/>
    <sheet name="自评表" sheetId="5"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<sst xmlns="http://schemas.openxmlformats.org/spreadsheetml/2006/main" count="142" uniqueCount="118">
  <si>
    <t>附1-1</t>
  </si>
  <si>
    <t>绩效目标申报表</t>
  </si>
  <si>
    <t>（2024年度）</t>
  </si>
  <si>
    <t>项目名称</t>
  </si>
  <si>
    <t>于田县2024年也斯尤勒滚村红柳大芸基地附属配套道路建设项目(X671线K31+030岔口-皮什盖村、亚芒崖桥改建项目)</t>
  </si>
  <si>
    <t>项目负责人及联系电话</t>
  </si>
  <si>
    <t>戴帅</t>
  </si>
  <si>
    <t>主管部门</t>
  </si>
  <si>
    <t>于田县交通运输局</t>
  </si>
  <si>
    <t>实施单位</t>
  </si>
  <si>
    <t>资金情况
（万元）</t>
  </si>
  <si>
    <t>年度资金总额：</t>
  </si>
  <si>
    <t xml:space="preserve">       其中：财政拨款</t>
  </si>
  <si>
    <t xml:space="preserve">             其他资金</t>
  </si>
  <si>
    <t>1819</t>
  </si>
  <si>
    <t>总
体
目
标</t>
  </si>
  <si>
    <t>年度目标</t>
  </si>
  <si>
    <t xml:space="preserve"> 目标1：本项目建设里程38.73公里，新建1条路线，改建2条路线，改造危桥一座，设计等级为：公路四级，路面宽度为4-6.5m,路基宽度为5-7.5m。其工程内容主要为路基工程、路面工程、桥涵工程、交通安全设施。分布在木尕拉镇、奥依托格拉克乡、阿羌乡3个乡镇中。
 目标2：本项目建成后,有利于改善于田县现有道路整体通行能力,能够有效提高沿线群众的生产生活出行条件,进一步改善其交通运营条件;促使农牧业和手工业得到发展,从而促进周边的经济发展,同时加快项目周边村庄建设步伐,完善村、镇基础设施建设,巩固村镇脱贫攻坚成果,推进乡村振兴,促进社会团结和谐、安居乐业、稳定繁荣的需要。
</t>
  </si>
  <si>
    <t>绩
效
指
标</t>
  </si>
  <si>
    <t>一级指标</t>
  </si>
  <si>
    <t>二级指标</t>
  </si>
  <si>
    <t>三级指标</t>
  </si>
  <si>
    <t>指标值</t>
  </si>
  <si>
    <t>产出指标</t>
  </si>
  <si>
    <t>数量指标</t>
  </si>
  <si>
    <t>新建道路里程公里</t>
  </si>
  <si>
    <t>&gt;=38.73公里</t>
  </si>
  <si>
    <t>质量指标</t>
  </si>
  <si>
    <t>工程验收合格率</t>
  </si>
  <si>
    <t>=100%</t>
  </si>
  <si>
    <t>资金支付合规率</t>
  </si>
  <si>
    <t>时效指标</t>
  </si>
  <si>
    <t>资金支付及时率</t>
  </si>
  <si>
    <t>项目开工时间</t>
  </si>
  <si>
    <t>项目完工时间</t>
  </si>
  <si>
    <t>成本指标</t>
  </si>
  <si>
    <t>建筑安装工程费用</t>
  </si>
  <si>
    <t>&lt;=3400.11万元</t>
  </si>
  <si>
    <t>工程建设其他费用</t>
  </si>
  <si>
    <t>&lt;=299.89万元</t>
  </si>
  <si>
    <t>效益指标</t>
  </si>
  <si>
    <t>社会效益
指标</t>
  </si>
  <si>
    <t>提高农村道路的整体通行能力</t>
  </si>
  <si>
    <t>有效提高</t>
  </si>
  <si>
    <t>可持续影响指标</t>
  </si>
  <si>
    <t>公路使用年限</t>
  </si>
  <si>
    <t>&gt;=8年</t>
  </si>
  <si>
    <t>满意度指标</t>
  </si>
  <si>
    <t>服务对象
满意度指标</t>
  </si>
  <si>
    <t>受益村民满意度</t>
  </si>
  <si>
    <t>&gt;=95%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</si>
  <si>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</si>
  <si>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</si>
  <si>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</si>
  <si>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</si>
  <si>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</si>
  <si>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</si>
  <si>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</si>
  <si>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</si>
  <si>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</si>
  <si>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</si>
  <si>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</si>
  <si>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</si>
  <si>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</si>
  <si>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</si>
  <si>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</si>
  <si>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</si>
  <si>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</si>
  <si>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</si>
  <si>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</si>
  <si>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</si>
  <si>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</si>
  <si>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</si>
  <si>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</si>
  <si>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</si>
  <si>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</si>
  <si>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</si>
  <si>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</si>
  <si>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</si>
  <si>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</si>
  <si>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</si>
  <si>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</si>
  <si>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</si>
  <si>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</si>
  <si>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</si>
  <si>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</si>
  <si>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</si>
  <si>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</si>
  <si>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</si>
  <si>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</si>
  <si>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</si>
  <si>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</si>
  <si>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</si>
  <si>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</si>
  <si>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</si>
  <si>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</si>
  <si>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</si>
  <si>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年度总体目标</t>
  </si>
  <si>
    <t>年初设定目标</t>
  </si>
  <si>
    <t>年度总体目标完成情况综述</t>
  </si>
  <si>
    <t>截止12月底，项目已完成建设里程38.73公里，新建1条路线，改建2条路线，改造危桥一座，设计等级为：公路四级，路面宽度为4-6.5m,路基宽度为5-7.5m。其工程内容主要为路基工程、路面工程、桥涵工程、交通安全设施。分布在木尕拉镇、奥依托格拉克乡、阿羌乡3个乡镇中。有利于改善于田县现有道路整体通行能力,能够有效提高沿线群众的生产生活出行条件,进一步改善其交通运营条件;促使农牧业和手工业得到发展,从而促进周边的经济发展,同时加快项目周边村庄建设步伐,完善村、镇基础设施建设,巩固村镇脱贫攻坚成果,推进乡村振兴,促进社会团结和谐、安居乐业、稳定繁荣的需要。</t>
  </si>
  <si>
    <t>绩效指标</t>
  </si>
  <si>
    <t>一级
指标</t>
  </si>
  <si>
    <t>年度指标值</t>
  </si>
  <si>
    <t>全年实际值</t>
  </si>
  <si>
    <t>未完成原因及拟采取的改进措施</t>
  </si>
  <si>
    <t>产出指标
(50分)</t>
  </si>
  <si>
    <t>38.73公里</t>
  </si>
  <si>
    <t>偏差原因：项目正在审计结算，部分资金未支付；改进措施：加快项目审计工作，及时支付项目资金</t>
  </si>
  <si>
    <t>偏差原因：项目施工进度比预期提前；改进措施：加强项目管理工作</t>
  </si>
  <si>
    <t>1808.64万元</t>
  </si>
  <si>
    <t>偏差原因：项目已验收，项目正在审计结算中，部分资金未支付；改进措施：加快项目审计工作，及时支付项目资金</t>
  </si>
  <si>
    <t>72.36万元</t>
  </si>
  <si>
    <t>效益指标
(30分)</t>
  </si>
  <si>
    <t>可持续影响
指标</t>
  </si>
  <si>
    <t>8年</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</si>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</sst>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5">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11"/>
      <color rgb="FFFF0000"/>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color indexed="8"/>
      <name val="宋体"/>
      <charset val="134"/>
    </font>
    <font>
      <sz val="10"/>
      <color indexed="8"/>
      <name val="宋体"/>
      <charset val="134"/>
    </font>
    <font>
      <sz val="10"/>
      <color rgb="FF000000"/>
      <name val="宋体"/>
      <charset val="134"/>
    </font>
    <font>
      <sz val="16"/>
      <color rgb="FF000000"/>
      <name val="宋体"/>
      <charset val="134"/>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1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7" fillId="0" borderId="0" applyNumberFormat="0" applyFill="0" applyBorder="0" applyAlignment="0" applyProtection="0">
      <alignment vertical="center"/>
    </xf>
    <xf numFmtId="0" fontId="28" fillId="3" borderId="19" applyNumberFormat="0" applyAlignment="0" applyProtection="0">
      <alignment vertical="center"/>
    </xf>
    <xf numFmtId="0" fontId="29" fillId="4" borderId="20" applyNumberFormat="0" applyAlignment="0" applyProtection="0">
      <alignment vertical="center"/>
    </xf>
    <xf numFmtId="0" fontId="30" fillId="4" borderId="19" applyNumberFormat="0" applyAlignment="0" applyProtection="0">
      <alignment vertical="center"/>
    </xf>
    <xf numFmtId="0" fontId="31" fillId="5" borderId="21" applyNumberFormat="0" applyAlignment="0" applyProtection="0">
      <alignment vertical="center"/>
    </xf>
    <xf numFmtId="0" fontId="32" fillId="0" borderId="22" applyNumberFormat="0" applyFill="0" applyAlignment="0" applyProtection="0">
      <alignment vertical="center"/>
    </xf>
    <xf numFmtId="0" fontId="33" fillId="0" borderId="23"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9" fontId="0" fillId="0" borderId="0" applyFont="0" applyFill="0" applyBorder="0" applyAlignment="0" applyProtection="0">
      <alignment vertical="center"/>
    </xf>
    <xf numFmtId="0" fontId="13" fillId="0" borderId="0" applyProtection="0">
      <alignment vertical="center"/>
    </xf>
    <xf numFmtId="0" fontId="13" fillId="0" borderId="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 fillId="0" borderId="0" applyProtection="0"/>
    <xf numFmtId="0" fontId="13" fillId="0" borderId="0">
      <alignment vertical="center"/>
    </xf>
    <xf numFmtId="0" fontId="39" fillId="0" borderId="0">
      <alignment vertical="center"/>
    </xf>
    <xf numFmtId="0" fontId="1" fillId="0" borderId="0" applyProtection="0"/>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1" fillId="0" borderId="0"/>
    <xf numFmtId="0" fontId="1" fillId="0" borderId="0">
      <alignment vertical="center"/>
    </xf>
    <xf numFmtId="0" fontId="1" fillId="0" borderId="0" applyProtection="0"/>
    <xf numFmtId="0" fontId="1" fillId="0" borderId="0"/>
    <xf numFmtId="0" fontId="1" fillId="0" borderId="0"/>
    <xf numFmtId="0" fontId="1" fillId="0" borderId="0">
      <alignment vertical="center"/>
    </xf>
    <xf numFmtId="0" fontId="40" fillId="0" borderId="0">
      <alignment vertical="center"/>
    </xf>
    <xf numFmtId="0" fontId="40" fillId="0" borderId="0">
      <alignment vertical="center"/>
    </xf>
    <xf numFmtId="0" fontId="0" fillId="0" borderId="0">
      <alignment vertical="center"/>
    </xf>
    <xf numFmtId="0" fontId="13" fillId="0" borderId="0" applyProtection="0">
      <alignment vertical="center"/>
    </xf>
    <xf numFmtId="0" fontId="13" fillId="0" borderId="0">
      <alignment vertical="center"/>
    </xf>
    <xf numFmtId="0" fontId="13" fillId="0" borderId="0" applyProtection="0">
      <alignment vertical="center"/>
    </xf>
    <xf numFmtId="0" fontId="13" fillId="0" borderId="0" applyProtection="0">
      <alignment vertical="center"/>
    </xf>
    <xf numFmtId="0" fontId="13" fillId="0" borderId="0" applyProtection="0">
      <alignment vertical="center"/>
    </xf>
    <xf numFmtId="43" fontId="0" fillId="0" borderId="0" applyFont="0" applyFill="0" applyBorder="0" applyAlignment="0" applyProtection="0">
      <alignment vertical="center"/>
    </xf>
  </cellStyleXfs>
  <cellXfs count="108">
    <xf numFmtId="0" fontId="0" fillId="0" borderId="0" xfId="0">
      <alignment vertical="center"/>
    </xf>
    <xf numFmtId="0" fontId="1" fillId="0" borderId="0" xfId="69"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69" applyFont="1" applyFill="1" applyAlignment="1">
      <alignment vertical="center"/>
    </xf>
    <xf numFmtId="0" fontId="3" fillId="0" borderId="0" xfId="69" applyFont="1" applyFill="1" applyAlignment="1">
      <alignment vertical="center" wrapText="1"/>
    </xf>
    <xf numFmtId="0" fontId="1" fillId="0" borderId="0" xfId="69"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69" applyFont="1" applyFill="1" applyBorder="1" applyAlignment="1">
      <alignment horizontal="center" vertical="center" wrapText="1"/>
    </xf>
    <xf numFmtId="0" fontId="8" fillId="0" borderId="13" xfId="69" applyFont="1" applyFill="1" applyBorder="1" applyAlignment="1">
      <alignment horizontal="center" vertical="center" wrapText="1"/>
    </xf>
    <xf numFmtId="0" fontId="8" fillId="0" borderId="2" xfId="69" applyFont="1" applyFill="1" applyBorder="1" applyAlignment="1">
      <alignment horizontal="left" vertical="center" wrapText="1"/>
    </xf>
    <xf numFmtId="0" fontId="8" fillId="0" borderId="4" xfId="69" applyFont="1" applyFill="1" applyBorder="1" applyAlignment="1">
      <alignment horizontal="left" vertical="center" wrapText="1"/>
    </xf>
    <xf numFmtId="0" fontId="9" fillId="0" borderId="5" xfId="69" applyFont="1" applyFill="1" applyBorder="1" applyAlignment="1">
      <alignment horizontal="center" vertical="center" wrapText="1"/>
    </xf>
    <xf numFmtId="0" fontId="6" fillId="0" borderId="5" xfId="60" applyFont="1" applyFill="1" applyBorder="1">
      <alignment vertical="center"/>
    </xf>
    <xf numFmtId="0" fontId="6" fillId="0" borderId="5" xfId="60" applyFont="1" applyFill="1" applyBorder="1" applyAlignment="1">
      <alignment horizontal="center" vertical="center"/>
    </xf>
    <xf numFmtId="0" fontId="2" fillId="0" borderId="15" xfId="60" applyFont="1" applyFill="1" applyBorder="1" applyAlignment="1">
      <alignment horizontal="center" vertical="center" textRotation="255" wrapText="1"/>
    </xf>
    <xf numFmtId="9" fontId="6" fillId="0" borderId="5" xfId="60" applyNumberFormat="1" applyFont="1" applyFill="1" applyBorder="1" applyAlignment="1">
      <alignment horizontal="center" vertical="center"/>
    </xf>
    <xf numFmtId="0" fontId="8" fillId="0" borderId="15" xfId="69" applyFont="1" applyFill="1" applyBorder="1" applyAlignment="1">
      <alignment horizontal="center" vertical="center" wrapText="1"/>
    </xf>
    <xf numFmtId="9" fontId="10" fillId="0" borderId="5" xfId="63" applyNumberFormat="1" applyFont="1" applyFill="1" applyBorder="1" applyAlignment="1">
      <alignment horizontal="center" vertical="center" wrapText="1"/>
    </xf>
    <xf numFmtId="177" fontId="6" fillId="0" borderId="5" xfId="60" applyNumberFormat="1" applyFont="1" applyFill="1" applyBorder="1" applyAlignment="1">
      <alignment horizontal="left" vertical="center"/>
    </xf>
    <xf numFmtId="57" fontId="6" fillId="0" borderId="5" xfId="60" applyNumberFormat="1" applyFont="1" applyFill="1" applyBorder="1" applyAlignment="1">
      <alignment horizontal="center" vertical="center"/>
    </xf>
    <xf numFmtId="0" fontId="8" fillId="0" borderId="14" xfId="69" applyFont="1" applyFill="1" applyBorder="1" applyAlignment="1">
      <alignment horizontal="center" vertical="center" wrapText="1"/>
    </xf>
    <xf numFmtId="177" fontId="6" fillId="0" borderId="5" xfId="60" applyNumberFormat="1" applyFont="1" applyFill="1" applyBorder="1" applyAlignment="1">
      <alignment horizontal="center" vertical="center"/>
    </xf>
    <xf numFmtId="0" fontId="8" fillId="0" borderId="15" xfId="69" applyFont="1" applyFill="1" applyBorder="1" applyAlignment="1">
      <alignment horizontal="left" vertical="center" wrapText="1"/>
    </xf>
    <xf numFmtId="0" fontId="2" fillId="0" borderId="14" xfId="60" applyFont="1" applyFill="1" applyBorder="1" applyAlignment="1">
      <alignment horizontal="center" vertical="center" textRotation="255" wrapText="1"/>
    </xf>
    <xf numFmtId="0" fontId="8" fillId="0" borderId="5" xfId="69" applyFont="1" applyFill="1" applyBorder="1" applyAlignment="1">
      <alignment horizontal="left" vertical="center" wrapText="1"/>
    </xf>
    <xf numFmtId="0" fontId="11" fillId="0" borderId="5" xfId="60" applyFont="1" applyFill="1" applyBorder="1" applyAlignment="1">
      <alignment horizontal="center" vertical="center" wrapText="1"/>
    </xf>
    <xf numFmtId="0" fontId="12" fillId="0" borderId="0" xfId="60" applyFont="1" applyFill="1">
      <alignment vertical="center"/>
    </xf>
    <xf numFmtId="176" fontId="1" fillId="0" borderId="0" xfId="69"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2" fontId="9" fillId="0" borderId="5" xfId="69" applyNumberFormat="1" applyFont="1" applyFill="1" applyBorder="1" applyAlignment="1">
      <alignment horizontal="center" vertical="center" wrapText="1"/>
    </xf>
    <xf numFmtId="2" fontId="11" fillId="0" borderId="5" xfId="60" applyNumberFormat="1" applyFont="1" applyFill="1" applyBorder="1" applyAlignment="1">
      <alignment horizontal="center" vertical="center" wrapText="1"/>
    </xf>
    <xf numFmtId="0" fontId="10" fillId="0" borderId="0" xfId="64" applyFont="1"/>
    <xf numFmtId="0" fontId="13" fillId="0" borderId="0" xfId="75">
      <alignment vertical="center"/>
    </xf>
    <xf numFmtId="0" fontId="14" fillId="0" borderId="0" xfId="64" applyFont="1" applyAlignment="1">
      <alignment horizontal="left" vertical="center" wrapText="1" indent="1"/>
    </xf>
    <xf numFmtId="0" fontId="10" fillId="0" borderId="0" xfId="64" applyFont="1" applyAlignment="1">
      <alignment horizontal="center" vertical="center" wrapText="1"/>
    </xf>
    <xf numFmtId="0" fontId="14" fillId="0" borderId="1" xfId="64" applyFont="1" applyBorder="1" applyAlignment="1">
      <alignment horizontal="left" vertical="center" wrapText="1" indent="1"/>
    </xf>
    <xf numFmtId="0" fontId="15" fillId="0" borderId="5" xfId="64" applyFont="1" applyBorder="1" applyAlignment="1">
      <alignment horizontal="center" vertical="center" wrapText="1"/>
    </xf>
    <xf numFmtId="0" fontId="16" fillId="0" borderId="5" xfId="64" applyFont="1" applyBorder="1" applyAlignment="1">
      <alignment horizontal="center" vertical="center" wrapText="1"/>
    </xf>
    <xf numFmtId="0" fontId="17" fillId="0" borderId="2" xfId="69" applyFont="1" applyBorder="1" applyAlignment="1">
      <alignment horizontal="center" vertical="center" wrapText="1"/>
    </xf>
    <xf numFmtId="0" fontId="17" fillId="0" borderId="4" xfId="69" applyFont="1" applyBorder="1" applyAlignment="1">
      <alignment horizontal="center" vertical="center" wrapText="1"/>
    </xf>
    <xf numFmtId="0" fontId="6" fillId="0" borderId="5" xfId="64" applyFont="1" applyBorder="1" applyAlignment="1">
      <alignment horizontal="center" vertical="center" wrapText="1"/>
    </xf>
    <xf numFmtId="0" fontId="16" fillId="0" borderId="5" xfId="64" applyFont="1" applyBorder="1" applyAlignment="1">
      <alignment horizontal="left" vertical="center" wrapText="1"/>
    </xf>
    <xf numFmtId="0" fontId="6" fillId="0" borderId="5" xfId="64" applyFont="1" applyBorder="1" applyAlignment="1">
      <alignment horizontal="left" vertical="center" wrapText="1"/>
    </xf>
    <xf numFmtId="31" fontId="6" fillId="0" borderId="5" xfId="64" applyNumberFormat="1" applyFont="1" applyBorder="1" applyAlignment="1">
      <alignment horizontal="center" vertical="center" wrapText="1"/>
    </xf>
    <xf numFmtId="0" fontId="9" fillId="0" borderId="0" xfId="65" applyFont="1" applyAlignment="1">
      <alignment vertical="center" wrapText="1"/>
    </xf>
    <xf numFmtId="0" fontId="1" fillId="0" borderId="0" xfId="65" applyAlignment="1">
      <alignment vertical="center" wrapText="1"/>
    </xf>
    <xf numFmtId="0" fontId="3" fillId="0" borderId="0" xfId="65" applyFont="1" applyAlignment="1">
      <alignment vertical="center"/>
    </xf>
    <xf numFmtId="0" fontId="3" fillId="0" borderId="0" xfId="65" applyFont="1" applyAlignment="1">
      <alignment vertical="center" wrapText="1"/>
    </xf>
    <xf numFmtId="0" fontId="18" fillId="0" borderId="0" xfId="65" applyFont="1" applyAlignment="1">
      <alignment horizontal="center" vertical="center" wrapText="1"/>
    </xf>
    <xf numFmtId="0" fontId="9" fillId="0" borderId="1" xfId="65" applyFont="1" applyBorder="1" applyAlignment="1">
      <alignment horizontal="center" vertical="top" wrapText="1"/>
    </xf>
    <xf numFmtId="0" fontId="8" fillId="0" borderId="5" xfId="65" applyFont="1" applyBorder="1" applyAlignment="1">
      <alignment horizontal="center" vertical="center" wrapText="1"/>
    </xf>
    <xf numFmtId="0" fontId="17" fillId="0" borderId="5" xfId="73" applyFont="1" applyBorder="1">
      <alignment vertical="center"/>
    </xf>
    <xf numFmtId="0" fontId="8" fillId="0" borderId="5" xfId="65" applyFont="1" applyBorder="1" applyAlignment="1">
      <alignment horizontal="left" vertical="center" wrapText="1"/>
    </xf>
    <xf numFmtId="43" fontId="8" fillId="0" borderId="5" xfId="79" applyFont="1" applyFill="1" applyBorder="1" applyAlignment="1">
      <alignment horizontal="center" vertical="center" wrapText="1"/>
    </xf>
    <xf numFmtId="49" fontId="8" fillId="0" borderId="2" xfId="79" applyNumberFormat="1" applyFont="1" applyFill="1" applyBorder="1" applyAlignment="1">
      <alignment horizontal="right" vertical="center" wrapText="1"/>
    </xf>
    <xf numFmtId="49" fontId="8" fillId="0" borderId="3" xfId="79" applyNumberFormat="1" applyFont="1" applyFill="1" applyBorder="1" applyAlignment="1">
      <alignment horizontal="right" vertical="center" wrapText="1"/>
    </xf>
    <xf numFmtId="0" fontId="8" fillId="0" borderId="2" xfId="65" applyFont="1" applyBorder="1" applyAlignment="1">
      <alignment horizontal="left" vertical="center" wrapText="1"/>
    </xf>
    <xf numFmtId="0" fontId="8" fillId="0" borderId="3" xfId="65" applyFont="1" applyBorder="1" applyAlignment="1">
      <alignment horizontal="left" vertical="center" wrapText="1"/>
    </xf>
    <xf numFmtId="0" fontId="8" fillId="0" borderId="2" xfId="65" applyFont="1" applyBorder="1" applyAlignment="1">
      <alignment horizontal="center" vertical="center" wrapText="1"/>
    </xf>
    <xf numFmtId="0" fontId="8" fillId="0" borderId="4" xfId="65" applyFont="1" applyBorder="1" applyAlignment="1">
      <alignment horizontal="center" vertical="center" wrapText="1"/>
    </xf>
    <xf numFmtId="0" fontId="8" fillId="0" borderId="6" xfId="65" applyFont="1" applyBorder="1" applyAlignment="1">
      <alignment horizontal="center" vertical="center" wrapText="1"/>
    </xf>
    <xf numFmtId="0" fontId="8" fillId="0" borderId="8" xfId="65" applyFont="1" applyBorder="1" applyAlignment="1">
      <alignment horizontal="center" vertical="center" wrapText="1"/>
    </xf>
    <xf numFmtId="0" fontId="8" fillId="0" borderId="13" xfId="65" applyFont="1" applyBorder="1" applyAlignment="1">
      <alignment horizontal="center" vertical="center" wrapText="1"/>
    </xf>
    <xf numFmtId="0" fontId="8" fillId="0" borderId="9" xfId="65" applyFont="1" applyBorder="1" applyAlignment="1">
      <alignment horizontal="center" vertical="center" wrapText="1"/>
    </xf>
    <xf numFmtId="0" fontId="8" fillId="0" borderId="10" xfId="65" applyFont="1" applyBorder="1" applyAlignment="1">
      <alignment horizontal="center" vertical="center" wrapText="1"/>
    </xf>
    <xf numFmtId="0" fontId="8" fillId="0" borderId="15" xfId="65" applyFont="1" applyBorder="1" applyAlignment="1">
      <alignment horizontal="center" vertical="center" wrapText="1"/>
    </xf>
    <xf numFmtId="0" fontId="8" fillId="0" borderId="4" xfId="65" applyFont="1" applyBorder="1" applyAlignment="1">
      <alignment horizontal="left" vertical="center" wrapText="1"/>
    </xf>
    <xf numFmtId="0" fontId="8" fillId="0" borderId="0" xfId="65" applyFont="1" applyAlignment="1">
      <alignment vertical="center" wrapText="1"/>
    </xf>
    <xf numFmtId="0" fontId="1" fillId="0" borderId="0" xfId="65" applyAlignment="1">
      <alignment horizontal="center" vertical="center" wrapText="1"/>
    </xf>
    <xf numFmtId="43" fontId="19" fillId="0" borderId="0" xfId="79" applyFont="1" applyFill="1" applyAlignment="1">
      <alignment vertical="center" wrapText="1"/>
    </xf>
    <xf numFmtId="176" fontId="1" fillId="0" borderId="0" xfId="65" applyNumberFormat="1" applyAlignment="1">
      <alignment vertical="center" wrapText="1"/>
    </xf>
    <xf numFmtId="0" fontId="19" fillId="0" borderId="0" xfId="65" applyFont="1" applyAlignment="1">
      <alignment vertical="center" wrapText="1"/>
    </xf>
    <xf numFmtId="49" fontId="8" fillId="0" borderId="4" xfId="79" applyNumberFormat="1" applyFont="1" applyFill="1" applyBorder="1" applyAlignment="1">
      <alignment horizontal="right" vertical="center" wrapText="1"/>
    </xf>
    <xf numFmtId="49" fontId="8" fillId="0" borderId="5" xfId="65" applyNumberFormat="1" applyFont="1" applyBorder="1" applyAlignment="1">
      <alignment horizontal="center" vertical="center" wrapText="1"/>
    </xf>
    <xf numFmtId="57" fontId="8" fillId="0" borderId="5" xfId="65" applyNumberFormat="1" applyFont="1" applyBorder="1" applyAlignment="1">
      <alignment horizontal="center" vertical="center" wrapText="1"/>
    </xf>
    <xf numFmtId="9" fontId="8" fillId="0" borderId="5" xfId="65" applyNumberFormat="1" applyFont="1" applyBorder="1" applyAlignment="1">
      <alignment horizontal="center" vertical="center" wrapText="1"/>
    </xf>
  </cellXfs>
  <cellStyles count="8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百分比 4" xfId="52"/>
    <cellStyle name="百分比 4 2" xfId="53"/>
    <cellStyle name="常规 2 2" xfId="54"/>
    <cellStyle name="常规 10" xfId="55"/>
    <cellStyle name="常规 2 11 10 2" xfId="56"/>
    <cellStyle name="常规 2 10" xfId="57"/>
    <cellStyle name="常规 10 2" xfId="58"/>
    <cellStyle name="百分比 3" xfId="59"/>
    <cellStyle name="常规 10 2 2" xfId="60"/>
    <cellStyle name="常规 10 2 2 2" xfId="61"/>
    <cellStyle name="常规 10 2 3" xfId="62"/>
    <cellStyle name="常规 11" xfId="63"/>
    <cellStyle name="常规 11 2" xfId="64"/>
    <cellStyle name="常规 2" xfId="65"/>
    <cellStyle name="常规 2 11 3" xfId="66"/>
    <cellStyle name="常规 2 2 2" xfId="67"/>
    <cellStyle name="常规 2 3" xfId="68"/>
    <cellStyle name="常规 2 3 2" xfId="69"/>
    <cellStyle name="常规 2 4" xfId="70"/>
    <cellStyle name="常规 2 5" xfId="71"/>
    <cellStyle name="常规 2 5 2" xfId="72"/>
    <cellStyle name="常规 3" xfId="73"/>
    <cellStyle name="常规 3 2" xfId="74"/>
    <cellStyle name="常规 4" xfId="75"/>
    <cellStyle name="常规 5" xfId="76"/>
    <cellStyle name="常规 6 2" xfId="77"/>
    <cellStyle name="常规 7" xfId="78"/>
    <cellStyle name="千位分隔 2" xfId="7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O29"/>
  <sheetViews>
    <sheetView workbookViewId="0">
      <selection activeCell="K6" sqref="K6"/>
    </sheetView>
  </sheetViews>
  <sheetFormatPr defaultColWidth="9" defaultRowHeight="14.25"/>
  <cols>
    <col min="1" max="2" width="6.09166666666667" style="77" customWidth="1"/>
    <col min="3" max="3" width="6.90833333333333" style="77" customWidth="1"/>
    <col min="4" max="4" width="12.4583333333333" style="77" customWidth="1"/>
    <col min="5" max="5" width="13.4583333333333" style="77" customWidth="1"/>
    <col min="6" max="6" width="12.3666666666667" style="77" customWidth="1"/>
    <col min="7" max="7" width="10.3666666666667" style="77" customWidth="1"/>
    <col min="8" max="8" width="8.725" style="77" customWidth="1"/>
    <col min="9" max="9" width="13.4583333333333" style="77" customWidth="1"/>
    <col min="10" max="10" width="12" style="77" customWidth="1"/>
    <col min="11" max="11" width="9" style="77"/>
    <col min="12" max="12" width="13.275" customWidth="1"/>
    <col min="13" max="13" width="23.3666666666667" customWidth="1"/>
    <col min="14" max="14" width="18.8166666666667" customWidth="1"/>
    <col min="15" max="15" width="10.8166666666667"/>
    <col min="16" max="16384" width="9" style="77"/>
  </cols>
  <sheetData>
    <row r="1" customFormat="1" ht="16.5" customHeight="1" spans="1:249">
      <c r="A1" s="78" t="s">
        <v>0</v>
      </c>
      <c r="B1" s="79"/>
      <c r="C1" s="79"/>
      <c r="D1" s="79"/>
      <c r="E1" s="77"/>
      <c r="F1" s="77"/>
      <c r="G1" s="77"/>
      <c r="H1" s="77"/>
      <c r="I1" s="100"/>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row>
    <row r="2" ht="22" customHeight="1" spans="1:9">
      <c r="A2" s="80" t="s">
        <v>1</v>
      </c>
      <c r="B2" s="80"/>
      <c r="C2" s="80"/>
      <c r="D2" s="80"/>
      <c r="E2" s="80"/>
      <c r="F2" s="80"/>
      <c r="G2" s="80"/>
      <c r="H2" s="80"/>
      <c r="I2" s="80"/>
    </row>
    <row r="3" s="76" customFormat="1" ht="16" customHeight="1" spans="1:15">
      <c r="A3" s="81" t="s">
        <v>2</v>
      </c>
      <c r="B3" s="81"/>
      <c r="C3" s="81"/>
      <c r="D3" s="81"/>
      <c r="E3" s="81"/>
      <c r="F3" s="81"/>
      <c r="G3" s="81"/>
      <c r="H3" s="81"/>
      <c r="I3" s="81"/>
      <c r="L3"/>
      <c r="M3"/>
      <c r="N3"/>
      <c r="O3"/>
    </row>
    <row r="4" ht="54" customHeight="1" spans="1:9">
      <c r="A4" s="82" t="s">
        <v>3</v>
      </c>
      <c r="B4" s="82"/>
      <c r="C4" s="82"/>
      <c r="D4" s="82" t="s">
        <v>4</v>
      </c>
      <c r="E4" s="82"/>
      <c r="F4" s="82" t="s">
        <v>5</v>
      </c>
      <c r="G4" s="82"/>
      <c r="H4" s="82" t="s">
        <v>6</v>
      </c>
      <c r="I4" s="82"/>
    </row>
    <row r="5" ht="30.5" customHeight="1" spans="1:9">
      <c r="A5" s="82" t="s">
        <v>7</v>
      </c>
      <c r="B5" s="82"/>
      <c r="C5" s="82"/>
      <c r="D5" s="82" t="s">
        <v>8</v>
      </c>
      <c r="E5" s="82"/>
      <c r="F5" s="82" t="s">
        <v>9</v>
      </c>
      <c r="G5" s="82"/>
      <c r="H5" s="82" t="s">
        <v>8</v>
      </c>
      <c r="I5" s="82"/>
    </row>
    <row r="6" ht="28" customHeight="1" spans="1:11">
      <c r="A6" s="82" t="s">
        <v>10</v>
      </c>
      <c r="B6" s="83"/>
      <c r="C6" s="83"/>
      <c r="D6" s="84" t="s">
        <v>11</v>
      </c>
      <c r="E6" s="84"/>
      <c r="F6" s="85">
        <v>3700</v>
      </c>
      <c r="G6" s="85"/>
      <c r="H6" s="85"/>
      <c r="I6" s="85"/>
      <c r="J6" s="101"/>
      <c r="K6" s="102"/>
    </row>
    <row r="7" ht="28" customHeight="1" spans="1:10">
      <c r="A7" s="83"/>
      <c r="B7" s="83"/>
      <c r="C7" s="83"/>
      <c r="D7" s="84" t="s">
        <v>12</v>
      </c>
      <c r="E7" s="84"/>
      <c r="F7" s="85">
        <v>1881</v>
      </c>
      <c r="G7" s="85"/>
      <c r="H7" s="85"/>
      <c r="I7" s="85"/>
      <c r="J7" s="103"/>
    </row>
    <row r="8" ht="28" customHeight="1" spans="1:9">
      <c r="A8" s="83"/>
      <c r="B8" s="83"/>
      <c r="C8" s="83"/>
      <c r="D8" s="82" t="s">
        <v>13</v>
      </c>
      <c r="E8" s="82"/>
      <c r="F8" s="86" t="s">
        <v>14</v>
      </c>
      <c r="G8" s="87"/>
      <c r="H8" s="87"/>
      <c r="I8" s="104"/>
    </row>
    <row r="9" ht="26" customHeight="1" spans="1:9">
      <c r="A9" s="82" t="s">
        <v>15</v>
      </c>
      <c r="B9" s="82" t="s">
        <v>16</v>
      </c>
      <c r="C9" s="82"/>
      <c r="D9" s="82"/>
      <c r="E9" s="82"/>
      <c r="F9" s="82"/>
      <c r="G9" s="82"/>
      <c r="H9" s="82"/>
      <c r="I9" s="82"/>
    </row>
    <row r="10" ht="87" customHeight="1" spans="1:9">
      <c r="A10" s="82"/>
      <c r="B10" s="88" t="s">
        <v>17</v>
      </c>
      <c r="C10" s="89"/>
      <c r="D10" s="89"/>
      <c r="E10" s="89"/>
      <c r="F10" s="89"/>
      <c r="G10" s="89"/>
      <c r="H10" s="89"/>
      <c r="I10" s="98"/>
    </row>
    <row r="11" ht="20" customHeight="1" spans="1:9">
      <c r="A11" s="82" t="s">
        <v>18</v>
      </c>
      <c r="B11" s="90" t="s">
        <v>19</v>
      </c>
      <c r="C11" s="91"/>
      <c r="D11" s="82" t="s">
        <v>20</v>
      </c>
      <c r="E11" s="82" t="s">
        <v>21</v>
      </c>
      <c r="F11" s="82"/>
      <c r="G11" s="82"/>
      <c r="H11" s="82"/>
      <c r="I11" s="82" t="s">
        <v>22</v>
      </c>
    </row>
    <row r="12" ht="49" customHeight="1" spans="1:9">
      <c r="A12" s="82"/>
      <c r="B12" s="92" t="s">
        <v>23</v>
      </c>
      <c r="C12" s="93"/>
      <c r="D12" s="94" t="s">
        <v>24</v>
      </c>
      <c r="E12" s="84" t="s">
        <v>25</v>
      </c>
      <c r="F12" s="84"/>
      <c r="G12" s="84"/>
      <c r="H12" s="84"/>
      <c r="I12" s="82" t="s">
        <v>26</v>
      </c>
    </row>
    <row r="13" ht="29.15" customHeight="1" spans="1:9">
      <c r="A13" s="82"/>
      <c r="B13" s="95"/>
      <c r="C13" s="96"/>
      <c r="D13" s="94" t="s">
        <v>27</v>
      </c>
      <c r="E13" s="84" t="s">
        <v>28</v>
      </c>
      <c r="F13" s="84"/>
      <c r="G13" s="84"/>
      <c r="H13" s="84"/>
      <c r="I13" s="105" t="s">
        <v>29</v>
      </c>
    </row>
    <row r="14" ht="29.15" customHeight="1" spans="1:9">
      <c r="A14" s="82"/>
      <c r="B14" s="95"/>
      <c r="C14" s="96"/>
      <c r="D14" s="97"/>
      <c r="E14" s="84" t="s">
        <v>30</v>
      </c>
      <c r="F14" s="84"/>
      <c r="G14" s="84"/>
      <c r="H14" s="84"/>
      <c r="I14" s="105" t="s">
        <v>29</v>
      </c>
    </row>
    <row r="15" ht="29.15" customHeight="1" spans="1:9">
      <c r="A15" s="82"/>
      <c r="B15" s="95"/>
      <c r="C15" s="96"/>
      <c r="D15" s="94" t="s">
        <v>31</v>
      </c>
      <c r="E15" s="84" t="s">
        <v>32</v>
      </c>
      <c r="F15" s="84"/>
      <c r="G15" s="84"/>
      <c r="H15" s="84"/>
      <c r="I15" s="105" t="s">
        <v>29</v>
      </c>
    </row>
    <row r="16" ht="29.15" customHeight="1" spans="1:9">
      <c r="A16" s="82"/>
      <c r="B16" s="95"/>
      <c r="C16" s="96"/>
      <c r="D16" s="97"/>
      <c r="E16" s="88" t="s">
        <v>33</v>
      </c>
      <c r="F16" s="89"/>
      <c r="G16" s="89"/>
      <c r="H16" s="98"/>
      <c r="I16" s="106">
        <v>45536</v>
      </c>
    </row>
    <row r="17" ht="29.15" customHeight="1" spans="1:9">
      <c r="A17" s="82"/>
      <c r="B17" s="95"/>
      <c r="C17" s="96"/>
      <c r="D17" s="97"/>
      <c r="E17" s="88" t="s">
        <v>34</v>
      </c>
      <c r="F17" s="89"/>
      <c r="G17" s="89"/>
      <c r="H17" s="98"/>
      <c r="I17" s="106">
        <v>45627</v>
      </c>
    </row>
    <row r="18" ht="29.15" customHeight="1" spans="1:9">
      <c r="A18" s="82"/>
      <c r="B18" s="95"/>
      <c r="C18" s="96"/>
      <c r="D18" s="94" t="s">
        <v>35</v>
      </c>
      <c r="E18" s="84" t="s">
        <v>36</v>
      </c>
      <c r="F18" s="84"/>
      <c r="G18" s="84"/>
      <c r="H18" s="84"/>
      <c r="I18" s="106" t="s">
        <v>37</v>
      </c>
    </row>
    <row r="19" ht="29.15" customHeight="1" spans="1:9">
      <c r="A19" s="82"/>
      <c r="B19" s="95"/>
      <c r="C19" s="96"/>
      <c r="D19" s="97"/>
      <c r="E19" s="84" t="s">
        <v>38</v>
      </c>
      <c r="F19" s="84"/>
      <c r="G19" s="84"/>
      <c r="H19" s="84"/>
      <c r="I19" s="106" t="s">
        <v>39</v>
      </c>
    </row>
    <row r="20" ht="29.15" customHeight="1" spans="1:9">
      <c r="A20" s="82"/>
      <c r="B20" s="82" t="s">
        <v>40</v>
      </c>
      <c r="C20" s="82"/>
      <c r="D20" s="94" t="s">
        <v>41</v>
      </c>
      <c r="E20" s="84" t="s">
        <v>42</v>
      </c>
      <c r="F20" s="84"/>
      <c r="G20" s="84"/>
      <c r="H20" s="84"/>
      <c r="I20" s="107" t="s">
        <v>43</v>
      </c>
    </row>
    <row r="21" ht="29.15" customHeight="1" spans="1:9">
      <c r="A21" s="82"/>
      <c r="B21" s="82"/>
      <c r="C21" s="82"/>
      <c r="D21" s="82" t="s">
        <v>44</v>
      </c>
      <c r="E21" s="84" t="s">
        <v>45</v>
      </c>
      <c r="F21" s="84"/>
      <c r="G21" s="84"/>
      <c r="H21" s="84"/>
      <c r="I21" s="82" t="s">
        <v>46</v>
      </c>
    </row>
    <row r="22" ht="29.15" customHeight="1" spans="1:9">
      <c r="A22" s="82"/>
      <c r="B22" s="82" t="s">
        <v>47</v>
      </c>
      <c r="C22" s="82"/>
      <c r="D22" s="82" t="s">
        <v>48</v>
      </c>
      <c r="E22" s="84" t="s">
        <v>49</v>
      </c>
      <c r="F22" s="84"/>
      <c r="G22" s="84"/>
      <c r="H22" s="84"/>
      <c r="I22" s="82" t="s">
        <v>50</v>
      </c>
    </row>
    <row r="23" ht="33" customHeight="1" spans="1:9">
      <c r="A23" s="99"/>
      <c r="B23" s="99"/>
      <c r="C23" s="99"/>
      <c r="D23" s="99"/>
      <c r="E23" s="99"/>
      <c r="F23" s="99"/>
      <c r="G23" s="99"/>
      <c r="H23" s="99"/>
      <c r="I23" s="99"/>
    </row>
    <row r="24" spans="1:9">
      <c r="A24" s="99"/>
      <c r="B24" s="99"/>
      <c r="C24" s="99"/>
      <c r="D24" s="99"/>
      <c r="E24" s="99"/>
      <c r="F24" s="99"/>
      <c r="G24" s="99"/>
      <c r="H24" s="99"/>
      <c r="I24" s="99"/>
    </row>
    <row r="25" spans="1:9">
      <c r="A25" s="99"/>
      <c r="B25" s="99"/>
      <c r="C25" s="99"/>
      <c r="D25" s="99"/>
      <c r="E25" s="99"/>
      <c r="F25" s="99"/>
      <c r="G25" s="99"/>
      <c r="H25" s="99"/>
      <c r="I25" s="99"/>
    </row>
    <row r="26" spans="1:9">
      <c r="A26" s="99"/>
      <c r="B26" s="99"/>
      <c r="C26" s="99"/>
      <c r="D26" s="99"/>
      <c r="E26" s="99"/>
      <c r="F26" s="99"/>
      <c r="G26" s="99"/>
      <c r="H26" s="99"/>
      <c r="I26" s="99"/>
    </row>
    <row r="27" spans="1:9">
      <c r="A27" s="99"/>
      <c r="B27" s="99"/>
      <c r="C27" s="99"/>
      <c r="D27" s="99"/>
      <c r="E27" s="99"/>
      <c r="F27" s="99"/>
      <c r="G27" s="99"/>
      <c r="H27" s="99"/>
      <c r="I27" s="99"/>
    </row>
    <row r="28" spans="1:9">
      <c r="A28" s="99"/>
      <c r="B28" s="99"/>
      <c r="C28" s="99"/>
      <c r="D28" s="99"/>
      <c r="E28" s="99"/>
      <c r="F28" s="99"/>
      <c r="G28" s="99"/>
      <c r="H28" s="99"/>
      <c r="I28" s="99"/>
    </row>
    <row r="29" spans="1:9">
      <c r="A29" s="99"/>
      <c r="B29" s="99"/>
      <c r="C29" s="99"/>
      <c r="D29" s="99"/>
      <c r="E29" s="99"/>
      <c r="F29" s="99"/>
      <c r="G29" s="99"/>
      <c r="H29" s="99"/>
      <c r="I29" s="99"/>
    </row>
  </sheetData>
  <mergeCells count="4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B22:C22"/>
    <mergeCell ref="E22:H22"/>
    <mergeCell ref="A9:A10"/>
    <mergeCell ref="A11:A22"/>
    <mergeCell ref="D13:D14"/>
    <mergeCell ref="D15:D17"/>
    <mergeCell ref="D18:D19"/>
    <mergeCell ref="A6:C8"/>
    <mergeCell ref="B12:C19"/>
    <mergeCell ref="B20:C21"/>
  </mergeCells>
  <pageMargins left="0.75" right="0.75" top="1" bottom="1" header="0.5" footer="1"/>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4" sqref="B4:C4"/>
    </sheetView>
  </sheetViews>
  <sheetFormatPr defaultColWidth="8.725" defaultRowHeight="13.5" outlineLevelCol="4"/>
  <cols>
    <col min="1" max="1" width="13.6333333333333" style="63" customWidth="1"/>
    <col min="2" max="2" width="12.8166666666667" style="63" customWidth="1"/>
    <col min="3" max="3" width="16.275" style="63" customWidth="1"/>
    <col min="4" max="4" width="35.0916666666667" style="63" customWidth="1"/>
    <col min="5" max="5" width="13.5416666666667" style="63" customWidth="1"/>
    <col min="6" max="16384" width="8.725" style="64"/>
  </cols>
  <sheetData>
    <row r="1" ht="14.25" spans="1:5">
      <c r="A1" s="65" t="s">
        <v>51</v>
      </c>
      <c r="B1" s="65"/>
      <c r="C1" s="66"/>
      <c r="D1" s="66"/>
      <c r="E1" s="66"/>
    </row>
    <row r="2" ht="14.25" spans="1:5">
      <c r="A2" s="67"/>
      <c r="B2" s="67"/>
      <c r="C2" s="66"/>
      <c r="D2" s="66"/>
      <c r="E2" s="66"/>
    </row>
    <row r="3" ht="31.5" spans="1:5">
      <c r="A3" s="68" t="s">
        <v>52</v>
      </c>
      <c r="B3" s="68"/>
      <c r="C3" s="68"/>
      <c r="D3" s="68"/>
      <c r="E3" s="68"/>
    </row>
    <row r="4" ht="25.5" customHeight="1" spans="1:5">
      <c r="A4" s="69" t="s">
        <v>3</v>
      </c>
      <c r="B4" s="70" t="s">
        <v>4</v>
      </c>
      <c r="C4" s="71"/>
      <c r="D4" s="69" t="s">
        <v>53</v>
      </c>
      <c r="E4" s="72">
        <v>3700</v>
      </c>
    </row>
    <row r="5" ht="25.5" customHeight="1" spans="1:5">
      <c r="A5" s="69" t="s">
        <v>54</v>
      </c>
      <c r="B5" s="69" t="s">
        <v>55</v>
      </c>
      <c r="C5" s="69"/>
      <c r="D5" s="69"/>
      <c r="E5" s="69" t="s">
        <v>56</v>
      </c>
    </row>
    <row r="6" ht="25.5" customHeight="1" spans="1:5">
      <c r="A6" s="73" t="s">
        <v>57</v>
      </c>
      <c r="B6" s="73"/>
      <c r="C6" s="73"/>
      <c r="D6" s="73"/>
      <c r="E6" s="73"/>
    </row>
    <row r="7" ht="38.25" customHeight="1" spans="1:5">
      <c r="A7" s="72" t="s">
        <v>58</v>
      </c>
      <c r="B7" s="74" t="s">
        <v>59</v>
      </c>
      <c r="C7" s="74"/>
      <c r="D7" s="74"/>
      <c r="E7" s="72">
        <v>20</v>
      </c>
    </row>
    <row r="8" ht="27" customHeight="1" spans="1:5">
      <c r="A8" s="73" t="s">
        <v>60</v>
      </c>
      <c r="B8" s="73"/>
      <c r="C8" s="73"/>
      <c r="D8" s="73"/>
      <c r="E8" s="73"/>
    </row>
    <row r="9" ht="38.25" customHeight="1" spans="1:5">
      <c r="A9" s="72" t="s">
        <v>61</v>
      </c>
      <c r="B9" s="74" t="s">
        <v>62</v>
      </c>
      <c r="C9" s="74"/>
      <c r="D9" s="74"/>
      <c r="E9" s="72">
        <v>10</v>
      </c>
    </row>
    <row r="10" ht="38.25" customHeight="1" spans="1:5">
      <c r="A10" s="72" t="s">
        <v>63</v>
      </c>
      <c r="B10" s="74" t="s">
        <v>64</v>
      </c>
      <c r="C10" s="74"/>
      <c r="D10" s="74"/>
      <c r="E10" s="72">
        <v>10</v>
      </c>
    </row>
    <row r="11" ht="26.5" customHeight="1" spans="1:5">
      <c r="A11" s="73" t="s">
        <v>65</v>
      </c>
      <c r="B11" s="73"/>
      <c r="C11" s="73"/>
      <c r="D11" s="73"/>
      <c r="E11" s="73"/>
    </row>
    <row r="12" ht="38.25" customHeight="1" spans="1:5">
      <c r="A12" s="72" t="s">
        <v>66</v>
      </c>
      <c r="B12" s="74" t="s">
        <v>67</v>
      </c>
      <c r="C12" s="74"/>
      <c r="D12" s="74"/>
      <c r="E12" s="72">
        <v>10</v>
      </c>
    </row>
    <row r="13" ht="38.25" customHeight="1" spans="1:5">
      <c r="A13" s="72" t="s">
        <v>68</v>
      </c>
      <c r="B13" s="74" t="s">
        <v>69</v>
      </c>
      <c r="C13" s="74"/>
      <c r="D13" s="74"/>
      <c r="E13" s="72">
        <v>10</v>
      </c>
    </row>
    <row r="14" ht="24" customHeight="1" spans="1:5">
      <c r="A14" s="73" t="s">
        <v>70</v>
      </c>
      <c r="B14" s="73"/>
      <c r="C14" s="73"/>
      <c r="D14" s="73"/>
      <c r="E14" s="73"/>
    </row>
    <row r="15" ht="38.25" customHeight="1" spans="1:5">
      <c r="A15" s="72" t="s">
        <v>71</v>
      </c>
      <c r="B15" s="74" t="s">
        <v>72</v>
      </c>
      <c r="C15" s="74"/>
      <c r="D15" s="74"/>
      <c r="E15" s="72">
        <v>10</v>
      </c>
    </row>
    <row r="16" ht="38.25" customHeight="1" spans="1:5">
      <c r="A16" s="72" t="s">
        <v>73</v>
      </c>
      <c r="B16" s="74" t="s">
        <v>74</v>
      </c>
      <c r="C16" s="74"/>
      <c r="D16" s="74"/>
      <c r="E16" s="72">
        <v>10</v>
      </c>
    </row>
    <row r="17" ht="25.5" customHeight="1" spans="1:5">
      <c r="A17" s="73" t="s">
        <v>75</v>
      </c>
      <c r="B17" s="73"/>
      <c r="C17" s="73"/>
      <c r="D17" s="73"/>
      <c r="E17" s="73"/>
    </row>
    <row r="18" ht="38.25" customHeight="1" spans="1:5">
      <c r="A18" s="72" t="s">
        <v>76</v>
      </c>
      <c r="B18" s="74" t="s">
        <v>77</v>
      </c>
      <c r="C18" s="74"/>
      <c r="D18" s="74"/>
      <c r="E18" s="72">
        <v>10</v>
      </c>
    </row>
    <row r="19" ht="38.25" customHeight="1" spans="1:5">
      <c r="A19" s="72" t="s">
        <v>78</v>
      </c>
      <c r="B19" s="74" t="s">
        <v>79</v>
      </c>
      <c r="C19" s="74"/>
      <c r="D19" s="74"/>
      <c r="E19" s="72">
        <v>10</v>
      </c>
    </row>
    <row r="20" ht="22" customHeight="1" spans="1:5">
      <c r="A20" s="72" t="s">
        <v>80</v>
      </c>
      <c r="B20" s="72" t="s">
        <v>81</v>
      </c>
      <c r="C20" s="72"/>
      <c r="D20" s="72"/>
      <c r="E20" s="72"/>
    </row>
    <row r="21" ht="22" customHeight="1" spans="1:5">
      <c r="A21" s="72" t="s">
        <v>82</v>
      </c>
      <c r="B21" s="72" t="s">
        <v>83</v>
      </c>
      <c r="C21" s="72"/>
      <c r="D21" s="72"/>
      <c r="E21" s="72"/>
    </row>
    <row r="22" ht="22" customHeight="1" spans="1:5">
      <c r="A22" s="72" t="s">
        <v>84</v>
      </c>
      <c r="B22" s="72" t="s">
        <v>85</v>
      </c>
      <c r="C22" s="72"/>
      <c r="D22" s="72"/>
      <c r="E22" s="72"/>
    </row>
    <row r="23" ht="22" customHeight="1" spans="1:5">
      <c r="A23" s="72" t="s">
        <v>86</v>
      </c>
      <c r="B23" s="75">
        <v>45575</v>
      </c>
      <c r="C23" s="72"/>
      <c r="D23" s="72"/>
      <c r="E23" s="72"/>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zoomScale="90" zoomScaleNormal="90" workbookViewId="0">
      <selection activeCell="I24" sqref="I24"/>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87</v>
      </c>
      <c r="B1" s="6"/>
      <c r="C1" s="6"/>
      <c r="D1" s="6"/>
      <c r="F1" s="7"/>
      <c r="I1" s="7"/>
      <c r="K1" s="55"/>
    </row>
    <row r="2" ht="28" customHeight="1" spans="1:11">
      <c r="A2" s="8" t="s">
        <v>88</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30" customHeight="1" spans="1:11">
      <c r="A4" s="11" t="s">
        <v>3</v>
      </c>
      <c r="B4" s="12"/>
      <c r="C4" s="13"/>
      <c r="D4" s="11" t="str">
        <f>目标表!D4</f>
        <v>于田县2024年也斯尤勒滚村红柳大芸基地附属配套道路建设项目(X671线K31+030岔口-皮什盖村、亚芒崖桥改建项目)</v>
      </c>
      <c r="E4" s="12"/>
      <c r="F4" s="13"/>
      <c r="G4" s="14" t="s">
        <v>89</v>
      </c>
      <c r="H4" s="11" t="str">
        <f>目标表!H4</f>
        <v>戴帅</v>
      </c>
      <c r="I4" s="12"/>
      <c r="J4" s="12"/>
      <c r="K4" s="13"/>
    </row>
    <row r="5" s="2" customFormat="1" customHeight="1" spans="1:11">
      <c r="A5" s="11" t="s">
        <v>7</v>
      </c>
      <c r="B5" s="12"/>
      <c r="C5" s="13"/>
      <c r="D5" s="11" t="str">
        <f>目标表!D5</f>
        <v>于田县交通运输局</v>
      </c>
      <c r="E5" s="12"/>
      <c r="F5" s="13"/>
      <c r="G5" s="14" t="s">
        <v>9</v>
      </c>
      <c r="H5" s="11" t="str">
        <f>目标表!H5</f>
        <v>于田县交通运输局</v>
      </c>
      <c r="I5" s="12"/>
      <c r="J5" s="12"/>
      <c r="K5" s="13"/>
    </row>
    <row r="6" s="2" customFormat="1" ht="26.5" customHeight="1" spans="1:11">
      <c r="A6" s="15" t="s">
        <v>10</v>
      </c>
      <c r="B6" s="16"/>
      <c r="C6" s="17"/>
      <c r="D6" s="18"/>
      <c r="E6" s="11" t="s">
        <v>90</v>
      </c>
      <c r="F6" s="13"/>
      <c r="G6" s="11" t="s">
        <v>91</v>
      </c>
      <c r="H6" s="13"/>
      <c r="I6" s="14" t="s">
        <v>92</v>
      </c>
      <c r="J6" s="14" t="s">
        <v>93</v>
      </c>
      <c r="K6" s="14" t="s">
        <v>94</v>
      </c>
    </row>
    <row r="7" s="2" customFormat="1" customHeight="1" spans="1:11">
      <c r="A7" s="19"/>
      <c r="B7" s="20"/>
      <c r="C7" s="21"/>
      <c r="D7" s="18" t="s">
        <v>11</v>
      </c>
      <c r="E7" s="22">
        <f>目标表!F6</f>
        <v>3700</v>
      </c>
      <c r="F7" s="23"/>
      <c r="G7" s="22">
        <v>1881</v>
      </c>
      <c r="H7" s="23"/>
      <c r="I7" s="56">
        <v>10</v>
      </c>
      <c r="J7" s="57">
        <f>G7/E7</f>
        <v>0.508378378378378</v>
      </c>
      <c r="K7" s="56">
        <f t="shared" ref="K7:K9" si="0">J7*I7</f>
        <v>5.08378378378378</v>
      </c>
    </row>
    <row r="8" s="2" customFormat="1" customHeight="1" spans="1:11">
      <c r="A8" s="19"/>
      <c r="B8" s="20"/>
      <c r="C8" s="21"/>
      <c r="D8" s="18" t="s">
        <v>95</v>
      </c>
      <c r="E8" s="22">
        <f>目标表!F7</f>
        <v>1881</v>
      </c>
      <c r="F8" s="23"/>
      <c r="G8" s="22">
        <v>1881</v>
      </c>
      <c r="H8" s="23"/>
      <c r="I8" s="56">
        <f>E8/E7*I7</f>
        <v>5.08378378378378</v>
      </c>
      <c r="J8" s="57">
        <f>G8/E8</f>
        <v>1</v>
      </c>
      <c r="K8" s="56">
        <f t="shared" si="0"/>
        <v>5.08378378378378</v>
      </c>
    </row>
    <row r="9" s="2" customFormat="1" customHeight="1" spans="1:11">
      <c r="A9" s="24"/>
      <c r="B9" s="25"/>
      <c r="C9" s="26"/>
      <c r="D9" s="18" t="s">
        <v>96</v>
      </c>
      <c r="E9" s="22" t="str">
        <f>目标表!F8</f>
        <v>1819</v>
      </c>
      <c r="F9" s="23"/>
      <c r="G9" s="11">
        <v>0</v>
      </c>
      <c r="H9" s="13"/>
      <c r="I9" s="56">
        <f>E9/E8*I8</f>
        <v>4.91621621621622</v>
      </c>
      <c r="J9" s="58">
        <v>0</v>
      </c>
      <c r="K9" s="56">
        <f t="shared" si="0"/>
        <v>0</v>
      </c>
    </row>
    <row r="10" s="2" customFormat="1" ht="25" customHeight="1" spans="1:11">
      <c r="A10" s="27" t="s">
        <v>97</v>
      </c>
      <c r="B10" s="11" t="s">
        <v>98</v>
      </c>
      <c r="C10" s="12"/>
      <c r="D10" s="12"/>
      <c r="E10" s="12"/>
      <c r="F10" s="13"/>
      <c r="G10" s="11" t="s">
        <v>99</v>
      </c>
      <c r="H10" s="12"/>
      <c r="I10" s="12"/>
      <c r="J10" s="12"/>
      <c r="K10" s="13"/>
    </row>
    <row r="11" s="2" customFormat="1" ht="88" customHeight="1" spans="1:11">
      <c r="A11" s="28"/>
      <c r="B11" s="29" t="str">
        <f>目标表!B10</f>
        <v> 目标1：本项目建设里程38.73公里，新建1条路线，改建2条路线，改造危桥一座，设计等级为：公路四级，路面宽度为4-6.5m,路基宽度为5-7.5m。其工程内容主要为路基工程、路面工程、桥涵工程、交通安全设施。分布在木尕拉镇、奥依托格拉克乡、阿羌乡3个乡镇中。
 目标2：本项目建成后,有利于改善于田县现有道路整体通行能力,能够有效提高沿线群众的生产生活出行条件,进一步改善其交通运营条件;促使农牧业和手工业得到发展,从而促进周边的经济发展,同时加快项目周边村庄建设步伐,完善村、镇基础设施建设,巩固村镇脱贫攻坚成果,推进乡村振兴,促进社会团结和谐、安居乐业、稳定繁荣的需要。
</v>
      </c>
      <c r="C11" s="30"/>
      <c r="D11" s="30"/>
      <c r="E11" s="30"/>
      <c r="F11" s="31"/>
      <c r="G11" s="29" t="s">
        <v>100</v>
      </c>
      <c r="H11" s="30"/>
      <c r="I11" s="30"/>
      <c r="J11" s="30"/>
      <c r="K11" s="31"/>
    </row>
    <row r="12" s="2" customFormat="1" ht="31" customHeight="1" spans="1:11">
      <c r="A12" s="32" t="s">
        <v>101</v>
      </c>
      <c r="B12" s="33" t="s">
        <v>102</v>
      </c>
      <c r="C12" s="14" t="s">
        <v>20</v>
      </c>
      <c r="D12" s="14" t="s">
        <v>21</v>
      </c>
      <c r="E12" s="14"/>
      <c r="F12" s="14" t="s">
        <v>92</v>
      </c>
      <c r="G12" s="14" t="s">
        <v>103</v>
      </c>
      <c r="H12" s="14" t="s">
        <v>104</v>
      </c>
      <c r="I12" s="14" t="s">
        <v>94</v>
      </c>
      <c r="J12" s="33" t="s">
        <v>105</v>
      </c>
      <c r="K12" s="33"/>
    </row>
    <row r="13" s="2" customFormat="1" ht="23" customHeight="1" spans="1:11">
      <c r="A13" s="34" t="s">
        <v>101</v>
      </c>
      <c r="B13" s="35" t="s">
        <v>106</v>
      </c>
      <c r="C13" s="36" t="s">
        <v>24</v>
      </c>
      <c r="D13" s="37" t="str">
        <f>目标表!E12</f>
        <v>新建道路里程公里</v>
      </c>
      <c r="E13" s="38"/>
      <c r="F13" s="39">
        <v>6</v>
      </c>
      <c r="G13" s="40" t="str">
        <f>目标表!I12</f>
        <v>&gt;=38.73公里</v>
      </c>
      <c r="H13" s="41" t="s">
        <v>107</v>
      </c>
      <c r="I13" s="39">
        <v>6</v>
      </c>
      <c r="J13" s="59"/>
      <c r="K13" s="60"/>
    </row>
    <row r="14" s="2" customFormat="1" ht="25.5" customHeight="1" spans="1:11">
      <c r="A14" s="42"/>
      <c r="B14" s="35"/>
      <c r="C14" s="36" t="s">
        <v>27</v>
      </c>
      <c r="D14" s="37" t="str">
        <f>目标表!E13</f>
        <v>工程验收合格率</v>
      </c>
      <c r="E14" s="38"/>
      <c r="F14" s="39">
        <v>6</v>
      </c>
      <c r="G14" s="40" t="str">
        <f>目标表!I13</f>
        <v>=100%</v>
      </c>
      <c r="H14" s="43">
        <v>1</v>
      </c>
      <c r="I14" s="39">
        <v>6</v>
      </c>
      <c r="J14" s="59"/>
      <c r="K14" s="60"/>
    </row>
    <row r="15" s="2" customFormat="1" ht="25.5" customHeight="1" spans="1:11">
      <c r="A15" s="42"/>
      <c r="B15" s="35"/>
      <c r="C15" s="44"/>
      <c r="D15" s="37" t="str">
        <f>目标表!E14</f>
        <v>资金支付合规率</v>
      </c>
      <c r="E15" s="38"/>
      <c r="F15" s="39">
        <v>6</v>
      </c>
      <c r="G15" s="40" t="str">
        <f>目标表!I14</f>
        <v>=100%</v>
      </c>
      <c r="H15" s="45">
        <v>1</v>
      </c>
      <c r="I15" s="39">
        <v>6</v>
      </c>
      <c r="J15" s="59"/>
      <c r="K15" s="60"/>
    </row>
    <row r="16" s="2" customFormat="1" ht="25.5" customHeight="1" spans="1:11">
      <c r="A16" s="42"/>
      <c r="B16" s="35"/>
      <c r="C16" s="36" t="s">
        <v>31</v>
      </c>
      <c r="D16" s="37" t="str">
        <f>目标表!E15</f>
        <v>资金支付及时率</v>
      </c>
      <c r="E16" s="38"/>
      <c r="F16" s="39">
        <v>6</v>
      </c>
      <c r="G16" s="40" t="str">
        <f>目标表!I15</f>
        <v>=100%</v>
      </c>
      <c r="H16" s="45">
        <v>0.5084</v>
      </c>
      <c r="I16" s="39">
        <v>3</v>
      </c>
      <c r="J16" s="59" t="s">
        <v>108</v>
      </c>
      <c r="K16" s="60"/>
    </row>
    <row r="17" s="2" customFormat="1" ht="25.5" customHeight="1" spans="1:11">
      <c r="A17" s="42"/>
      <c r="B17" s="35"/>
      <c r="C17" s="44"/>
      <c r="D17" s="37" t="str">
        <f>目标表!E16</f>
        <v>项目开工时间</v>
      </c>
      <c r="E17" s="38"/>
      <c r="F17" s="39">
        <v>6</v>
      </c>
      <c r="G17" s="46">
        <f>目标表!I16</f>
        <v>45536</v>
      </c>
      <c r="H17" s="47">
        <v>45505</v>
      </c>
      <c r="I17" s="61">
        <v>5.99</v>
      </c>
      <c r="J17" s="59" t="s">
        <v>109</v>
      </c>
      <c r="K17" s="60"/>
    </row>
    <row r="18" s="2" customFormat="1" ht="25.5" customHeight="1" spans="1:11">
      <c r="A18" s="42"/>
      <c r="B18" s="35"/>
      <c r="C18" s="48"/>
      <c r="D18" s="37" t="str">
        <f>目标表!E17</f>
        <v>项目完工时间</v>
      </c>
      <c r="E18" s="38"/>
      <c r="F18" s="39">
        <v>6</v>
      </c>
      <c r="G18" s="46">
        <f>目标表!I17</f>
        <v>45627</v>
      </c>
      <c r="H18" s="49">
        <v>45627</v>
      </c>
      <c r="I18" s="61">
        <v>6</v>
      </c>
      <c r="J18" s="59"/>
      <c r="K18" s="60"/>
    </row>
    <row r="19" s="2" customFormat="1" ht="25.5" customHeight="1" spans="1:11">
      <c r="A19" s="42"/>
      <c r="B19" s="35"/>
      <c r="C19" s="36" t="s">
        <v>35</v>
      </c>
      <c r="D19" s="37" t="str">
        <f>目标表!E18</f>
        <v>建筑安装工程费用</v>
      </c>
      <c r="E19" s="38"/>
      <c r="F19" s="39">
        <v>7</v>
      </c>
      <c r="G19" s="40" t="str">
        <f>目标表!I18</f>
        <v>&lt;=3400.11万元</v>
      </c>
      <c r="H19" s="41" t="s">
        <v>110</v>
      </c>
      <c r="I19" s="61">
        <v>3.72</v>
      </c>
      <c r="J19" s="29" t="s">
        <v>111</v>
      </c>
      <c r="K19" s="31"/>
    </row>
    <row r="20" s="2" customFormat="1" ht="25.5" customHeight="1" spans="1:11">
      <c r="A20" s="42"/>
      <c r="B20" s="35"/>
      <c r="C20" s="44"/>
      <c r="D20" s="37" t="str">
        <f>目标表!E19</f>
        <v>工程建设其他费用</v>
      </c>
      <c r="E20" s="38"/>
      <c r="F20" s="39">
        <v>7</v>
      </c>
      <c r="G20" s="40" t="str">
        <f>目标表!I19</f>
        <v>&lt;=299.89万元</v>
      </c>
      <c r="H20" s="41" t="s">
        <v>112</v>
      </c>
      <c r="I20" s="61">
        <v>1.69</v>
      </c>
      <c r="J20" s="29" t="s">
        <v>111</v>
      </c>
      <c r="K20" s="31"/>
    </row>
    <row r="21" s="2" customFormat="1" ht="23" customHeight="1" spans="1:11">
      <c r="A21" s="42"/>
      <c r="B21" s="44" t="s">
        <v>113</v>
      </c>
      <c r="C21" s="36" t="s">
        <v>41</v>
      </c>
      <c r="D21" s="37" t="str">
        <f>目标表!E20</f>
        <v>提高农村道路的整体通行能力</v>
      </c>
      <c r="E21" s="38"/>
      <c r="F21" s="39">
        <v>15</v>
      </c>
      <c r="G21" s="40" t="str">
        <f>目标表!I20</f>
        <v>有效提高</v>
      </c>
      <c r="H21" s="41" t="s">
        <v>43</v>
      </c>
      <c r="I21" s="39">
        <v>15</v>
      </c>
      <c r="J21" s="59"/>
      <c r="K21" s="60"/>
    </row>
    <row r="22" s="2" customFormat="1" ht="34.5" customHeight="1" spans="1:11">
      <c r="A22" s="42"/>
      <c r="B22" s="50"/>
      <c r="C22" s="35" t="s">
        <v>114</v>
      </c>
      <c r="D22" s="37" t="str">
        <f>目标表!E21</f>
        <v>公路使用年限</v>
      </c>
      <c r="E22" s="38"/>
      <c r="F22" s="39">
        <v>15</v>
      </c>
      <c r="G22" s="40" t="str">
        <f>目标表!I21</f>
        <v>&gt;=8年</v>
      </c>
      <c r="H22" s="43" t="s">
        <v>115</v>
      </c>
      <c r="I22" s="39">
        <v>15</v>
      </c>
      <c r="J22" s="59"/>
      <c r="K22" s="60"/>
    </row>
    <row r="23" s="2" customFormat="1" ht="34.5" customHeight="1" spans="1:11">
      <c r="A23" s="51"/>
      <c r="B23" s="52" t="s">
        <v>116</v>
      </c>
      <c r="C23" s="35" t="s">
        <v>48</v>
      </c>
      <c r="D23" s="37" t="str">
        <f>目标表!E22</f>
        <v>受益村民满意度</v>
      </c>
      <c r="E23" s="38"/>
      <c r="F23" s="39">
        <v>10</v>
      </c>
      <c r="G23" s="40" t="str">
        <f>目标表!I22</f>
        <v>&gt;=95%</v>
      </c>
      <c r="H23" s="43">
        <v>0.95</v>
      </c>
      <c r="I23" s="39">
        <v>10</v>
      </c>
      <c r="J23" s="59"/>
      <c r="K23" s="60"/>
    </row>
    <row r="24" s="2" customFormat="1" customHeight="1" spans="1:11">
      <c r="A24" s="53" t="s">
        <v>117</v>
      </c>
      <c r="B24" s="53"/>
      <c r="C24" s="53"/>
      <c r="D24" s="53"/>
      <c r="E24" s="53"/>
      <c r="F24" s="53">
        <f>SUM(F13:F23)+I7</f>
        <v>100</v>
      </c>
      <c r="G24" s="53"/>
      <c r="H24" s="53"/>
      <c r="I24" s="62">
        <f>SUM(I13:I23)+K7</f>
        <v>83.4837837837838</v>
      </c>
      <c r="J24" s="14"/>
      <c r="K24" s="14"/>
    </row>
    <row r="25" customHeight="1" spans="7:7">
      <c r="G25" s="54"/>
    </row>
  </sheetData>
  <mergeCells count="55">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E24"/>
    <mergeCell ref="G24:H24"/>
    <mergeCell ref="J24:K24"/>
    <mergeCell ref="A10:A11"/>
    <mergeCell ref="A13:A23"/>
    <mergeCell ref="B13:B20"/>
    <mergeCell ref="B21:B22"/>
    <mergeCell ref="C14:C15"/>
    <mergeCell ref="C16:C18"/>
    <mergeCell ref="C19:C20"/>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0</cp:revision>
  <dcterms:created xsi:type="dcterms:W3CDTF">2023-06-01T09:23:00Z</dcterms:created>
  <dcterms:modified xsi:type="dcterms:W3CDTF">2025-12-10T08:06:04Z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74A4D93AAE7B495DB94ABD70E735A2AA_13</vt:lpwstr>
  </property>
  <property fmtid="{D5CDD505-2E9C-101B-9397-08002B2CF9AE}" pid="3" name="KSOProductBuildVer">
    <vt:lpwstr>2052-12.8.2.18205</vt:lpwstr>
  </property>
</Properties>
</file>