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7945" windowHeight="12375" activeTab="3"/>
  </bookViews>
  <sheets>
    <sheet name="目标表" sheetId="1" r:id="rId1"/>
    <sheet name="审核表" sheetId="2" r:id="rId2"/>
    <sheet name="8月监控表" sheetId="3" r:id="rId3"/>
    <sheet name="自评表" sheetId="4"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<sst xmlns="http://schemas.openxmlformats.org/spreadsheetml/2006/main" count="222" uniqueCount="150">
  <si>
    <t>附1-1</t>
  </si>
  <si>
    <t>绩效目标申报表</t>
  </si>
  <si>
    <t>（2024年度）</t>
  </si>
  <si>
    <t>项目名称</t>
  </si>
  <si>
    <t>2024年土地碎片化治理项目（喀拉克尔乡）</t>
  </si>
  <si>
    <t>项目负责人及联系电话</t>
  </si>
  <si>
    <t>叶辉</t>
  </si>
  <si>
    <t>主管部门</t>
  </si>
  <si>
    <t>于田县发展和改革委员会</t>
  </si>
  <si>
    <t>实施单位</t>
  </si>
  <si>
    <t>于田县喀拉克尔乡人民政府</t>
  </si>
  <si>
    <t>资金情况
（万元）</t>
  </si>
  <si>
    <t>年度资金总额：</t>
  </si>
  <si>
    <t>其中：财政拨款</t>
  </si>
  <si>
    <t>其他资金</t>
  </si>
  <si>
    <t>总
体
目
标</t>
  </si>
  <si>
    <t>年度目标</t>
  </si>
  <si>
    <t>目标1：土地平整工程:本项目土地平整工程量为24096.51立方米，挖树根及树根清运385棵；
目标2：灌溉与排水工程:项目区新建排碱渠1条，长度350米，排碱渠为土渠，底宽1米，渠深1.5米，排碱渠新建涵管桥1座宽度6米；
目标3：田间道路工程:项目区改造田间道路920米，田间道路为砂砾石路面，路面宽度4米；
目标4：土壤改良工程:为项目区24.0840公顷(361.26亩)耕地增施精致有机肥80公斤/亩，共计28.90吨，增加酸碱调节剂20公斤/亩，共计7.23吨；
目标5：通过本项目的实施，可改善灌溉区灌溉条件,提高水利资源利用率,提高耕地质量，加强田间工程配套建设基础，提高发展现代化农业支撑，通过土地集中提高规模经营和产业化水平，防止水土流失，增强抗御自然灾害的能力，进一步改善生态环境和农村生产条件，使农业发展、农民增收。</t>
  </si>
  <si>
    <t>绩
效
指
标</t>
  </si>
  <si>
    <t>一级指标</t>
  </si>
  <si>
    <t>二级指标</t>
  </si>
  <si>
    <t>三级指标</t>
  </si>
  <si>
    <t>指标值</t>
  </si>
  <si>
    <t>产出指标</t>
  </si>
  <si>
    <t>数量指标</t>
  </si>
  <si>
    <t>平整土地土方</t>
  </si>
  <si>
    <t>≥24096.51立方米</t>
  </si>
  <si>
    <t>挖树根数量</t>
  </si>
  <si>
    <t>≥385棵</t>
  </si>
  <si>
    <t>新建排碱渠长度</t>
  </si>
  <si>
    <t>≥350米</t>
  </si>
  <si>
    <t>排碱渠新建涵管桥数量</t>
  </si>
  <si>
    <t>≥1座</t>
  </si>
  <si>
    <t>改造田间道路长度</t>
  </si>
  <si>
    <t>≥920米</t>
  </si>
  <si>
    <t>耕地增施有机肥</t>
  </si>
  <si>
    <t>≥28.9吨</t>
  </si>
  <si>
    <t>耕地增加酸碱调节剂</t>
  </si>
  <si>
    <t>≥7.23吨</t>
  </si>
  <si>
    <t>质量指标</t>
  </si>
  <si>
    <t>工程验收合格率</t>
  </si>
  <si>
    <t>=100%</t>
  </si>
  <si>
    <t>资金支付合规率</t>
  </si>
  <si>
    <t>时效指标</t>
  </si>
  <si>
    <t>项目开工时间</t>
  </si>
  <si>
    <t>项目完工时间</t>
  </si>
  <si>
    <t>资金支付及时率</t>
  </si>
  <si>
    <t>成本指标</t>
  </si>
  <si>
    <t>土地平整及改良工程费用</t>
  </si>
  <si>
    <r>
      <rPr>
        <sz val="10"/>
        <rFont val="SimSun"/>
        <charset val="134"/>
      </rPr>
      <t>≤57.69</t>
    </r>
    <r>
      <rPr>
        <sz val="10"/>
        <rFont val="宋体"/>
        <charset val="134"/>
        <scheme val="major"/>
      </rPr>
      <t>万元</t>
    </r>
  </si>
  <si>
    <t>其他费用</t>
  </si>
  <si>
    <t>≤12.31万元</t>
  </si>
  <si>
    <t>效益指标</t>
  </si>
  <si>
    <t>社会效益指标</t>
  </si>
  <si>
    <t>提高耕地质量</t>
  </si>
  <si>
    <t>有效提高</t>
  </si>
  <si>
    <t>可持续影响
指标</t>
  </si>
  <si>
    <t>改善农业生产条件</t>
  </si>
  <si>
    <t>长期</t>
  </si>
  <si>
    <t>满意度指标</t>
  </si>
  <si>
    <t>服务对象
满意度指标</t>
  </si>
  <si>
    <t>受益村民满意度</t>
  </si>
  <si>
    <t>≥95%</t>
  </si>
  <si>
    <t>附件3-3：</t>
  </si>
  <si>
    <t>项目资金（万元）</t>
  </si>
  <si>
    <t>审核内容</t>
  </si>
  <si>
    <t>审核要点</t>
  </si>
  <si>
    <t>审核得分</t>
  </si>
  <si>
    <t>一、合规性审核（20分）</t>
  </si>
  <si>
    <t>合规性审核
（20分）</t>
  </si>
  <si>
    <t>纳入年度计划的乡村振兴衔接项目是否符合财政专项乡村振兴衔接资金支持范围，是否建立带贫减贫机制，是否符合区域发展实际。</t>
  </si>
  <si>
    <t>二、完整性审核（20分）</t>
  </si>
  <si>
    <t>规范完整性
（10分）</t>
  </si>
  <si>
    <t>绩效目标填报格式是否规范，内容是否完整、准确、详实，是否无缺项、错项。</t>
  </si>
  <si>
    <t>明确清晰性
（10分）</t>
  </si>
  <si>
    <t>绩效目标是否明确、清晰，是否能反映项目主要情况，是否对项目预期产出和效果进行了充分、恰当的描述。</t>
  </si>
  <si>
    <t>三、相关性审核（20分）</t>
  </si>
  <si>
    <t>目标相关性
（10分）</t>
  </si>
  <si>
    <t>绩效目标与部门（单位）职能以及县级脱贫攻坚规划是否密切相关。</t>
  </si>
  <si>
    <t>指标科学性
（10分）</t>
  </si>
  <si>
    <t>绩效指标是否全面、充分、细化、量化，难以量化的，定性描述是否充分、具体；是否选取了最能体现总体目标实现程度的关键指标并明确了具体指标值。</t>
  </si>
  <si>
    <t>四、适当性审核（20分）</t>
  </si>
  <si>
    <t>绩效合理性
（10分）</t>
  </si>
  <si>
    <t>预期绩效是否显著，是否符合行业正常水平或事业发展规律。</t>
  </si>
  <si>
    <t>资金匹配性
（10分）</t>
  </si>
  <si>
    <t>绩效目标与项目资金量、使用方向等是否匹配，在既定资金规模下，绩效目标是否过高或过低；或要完成既定绩效目标，资金规模是否过大或过小。</t>
  </si>
  <si>
    <t>五、可行性审核（20分）</t>
  </si>
  <si>
    <t>实现可行性
（10分）</t>
  </si>
  <si>
    <t>绩效目标是否经过充分调查研究、论证和合理测算，实现的可能性是否充分。</t>
  </si>
  <si>
    <t>条件充分性
（10分）</t>
  </si>
  <si>
    <t>项目实施方案是否合理，项目实施单位的组织实施能力和条件是否充分，内部控制是否规范，风险防控是否准备到位，管理制度是否健全。</t>
  </si>
  <si>
    <t>综合评定等级</t>
  </si>
  <si>
    <r>
      <rPr>
        <sz val="10"/>
        <color theme="1"/>
        <rFont val="宋体"/>
        <charset val="134"/>
      </rPr>
      <t>通过（85分以上）</t>
    </r>
    <r>
      <rPr>
        <sz val="10"/>
        <color indexed="8"/>
        <rFont val="Wingdings"/>
        <charset val="2"/>
      </rPr>
      <t>þ</t>
    </r>
    <r>
      <rPr>
        <sz val="10"/>
        <color theme="1"/>
        <rFont val="宋体"/>
        <charset val="134"/>
      </rPr>
      <t xml:space="preserve">      不通过（85分以下）□</t>
    </r>
  </si>
  <si>
    <t>总体审核意见</t>
  </si>
  <si>
    <t>项目立项依据充分，绩效目标设置合理，同意立项。</t>
  </si>
  <si>
    <t>被审核单位</t>
  </si>
  <si>
    <t>（单位盖章）</t>
  </si>
  <si>
    <t>审核时间</t>
  </si>
  <si>
    <t>附件4-1：</t>
  </si>
  <si>
    <r>
      <rPr>
        <b/>
        <sz val="22"/>
        <color indexed="8"/>
        <rFont val="宋体"/>
        <charset val="134"/>
      </rPr>
      <t>绩效运行监控表</t>
    </r>
    <r>
      <rPr>
        <sz val="22"/>
        <color indexed="8"/>
        <rFont val="宋体"/>
        <charset val="134"/>
      </rPr>
      <t xml:space="preserve"> </t>
    </r>
  </si>
  <si>
    <t>项目负责人</t>
  </si>
  <si>
    <t>类别</t>
  </si>
  <si>
    <t>年初预算数</t>
  </si>
  <si>
    <t>1-8月执行数</t>
  </si>
  <si>
    <t>预算执行率</t>
  </si>
  <si>
    <t>年度总体目标</t>
  </si>
  <si>
    <t>绩效指标</t>
  </si>
  <si>
    <t>年度指标值</t>
  </si>
  <si>
    <t>1-8月完成情况</t>
  </si>
  <si>
    <t>全年预计完成情况</t>
  </si>
  <si>
    <t>偏差原因分析</t>
  </si>
  <si>
    <t>备注</t>
  </si>
  <si>
    <t>27574.36立方米</t>
  </si>
  <si>
    <t>偏差原因：实际平整土地工程量增加。改进措施：加强项目管理，精准实施方案。</t>
  </si>
  <si>
    <t>385棵</t>
  </si>
  <si>
    <t>与目标一致无偏差</t>
  </si>
  <si>
    <t>350米</t>
  </si>
  <si>
    <t>1座</t>
  </si>
  <si>
    <t>920米</t>
  </si>
  <si>
    <t>28.9吨</t>
  </si>
  <si>
    <t>7.23吨</t>
  </si>
  <si>
    <t>55.34万元</t>
  </si>
  <si>
    <t>偏差原因：项目已完成，剩余资金结余。改进措施：加强项目管理。</t>
  </si>
  <si>
    <t>4.39万元</t>
  </si>
  <si>
    <t>社会效益
指标</t>
  </si>
  <si>
    <t>可持续影响指标</t>
  </si>
  <si>
    <t>服务对象满意度指标</t>
  </si>
  <si>
    <t>附1-3</t>
  </si>
  <si>
    <r>
      <rPr>
        <b/>
        <sz val="16"/>
        <color rgb="FF000000"/>
        <rFont val="宋体"/>
        <charset val="134"/>
      </rPr>
      <t>绩效目标自评表</t>
    </r>
    <r>
      <rPr>
        <sz val="16"/>
        <color rgb="FF000000"/>
        <rFont val="宋体"/>
        <charset val="134"/>
      </rPr>
      <t xml:space="preserve"> </t>
    </r>
  </si>
  <si>
    <t>项目负责人及电话</t>
  </si>
  <si>
    <t>全年预算数（A）</t>
  </si>
  <si>
    <t>全年执行数（B）</t>
  </si>
  <si>
    <t>分值</t>
  </si>
  <si>
    <t>执行率（B/A)</t>
  </si>
  <si>
    <t>得分</t>
  </si>
  <si>
    <r>
      <rPr>
        <sz val="10"/>
        <color theme="1"/>
        <rFont val="宋体"/>
        <charset val="134"/>
      </rPr>
      <t xml:space="preserve"> </t>
    </r>
    <r>
      <rPr>
        <sz val="10"/>
        <color rgb="FF000000"/>
        <rFont val="宋体"/>
        <charset val="134"/>
      </rPr>
      <t>其中：财政拨款</t>
    </r>
  </si>
  <si>
    <r>
      <rPr>
        <sz val="10"/>
        <color theme="1"/>
        <rFont val="宋体"/>
        <charset val="134"/>
      </rPr>
      <t xml:space="preserve"> </t>
    </r>
    <r>
      <rPr>
        <sz val="10"/>
        <color indexed="8"/>
        <rFont val="宋体"/>
        <charset val="134"/>
      </rPr>
      <t xml:space="preserve">      其他资金</t>
    </r>
  </si>
  <si>
    <t>年初设定目标</t>
  </si>
  <si>
    <t>年度总体目标完成情况综述</t>
  </si>
  <si>
    <t>截止12月底，已完成土地平整工程:土地平整工程量为27574.36立方米，挖树根及树根清运385棵。灌溉与排水工程:项目区新建排碱渠1条，长度350米，排碱渠为土渠，底宽1米，渠深1.5米，排碱渠新建涵管桥1座宽度6米。田间道路工程:项目区改造田间道路920米，田间道路为砂砾石路面，路面宽度4米。土壤改良工程:为项目区24.0840公顷(361.26亩)耕地增施精致有机肥80公斤/亩，共计28.90吨，增加酸碱调节剂20公斤/亩，共计7.23吨.项目的实施，可改善灌溉区灌溉条件,提高水利资源利用率,提高耕地质量，加强田间工程配套建设基础，提高发展现代化农业支撑，通过土地集中提高规模经营和产业化水平，防止水土流失，增强抗御自然灾害的能力，进一步改善生态环境和农村生产条件，使农业发展、农民增收。</t>
  </si>
  <si>
    <t>一级
指标</t>
  </si>
  <si>
    <t>全年实际值</t>
  </si>
  <si>
    <t>未完成原因及拟采取的改进措施</t>
  </si>
  <si>
    <t>产出指标
(50分)</t>
  </si>
  <si>
    <t>偏差原因：项目依据实际情况平整土地土方量少量增加。改进措施：加强项目管理。</t>
  </si>
  <si>
    <t>偏差原因：项目前期手续办理缓慢，导致开工推迟。改进措施：加强项目管理。</t>
  </si>
  <si>
    <t>偏差原因：项目已完工，相关评估决算已完成，工程节概资金10.27万元。改进措施：加强项目建设资金管理。</t>
  </si>
  <si>
    <t>效益指标
(30分)</t>
  </si>
  <si>
    <t>满意度指标（10分）</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</si>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</sst>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9">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yyyy&quot;年&quot;m&quot;月&quot;;@"/>
    <numFmt numFmtId="178" formatCode="0_ "/>
    <numFmt numFmtId="179" formatCode="0.00_ "/>
    <numFmt numFmtId="180" formatCode="0.0%"/>
  </numFmts>
  <fonts count="52">
    <font>
      <sz val="11"/>
      <color indexed="8"/>
      <name val="宋体"/>
      <charset val="134"/>
    </font>
    <font>
      <sz val="12"/>
      <name val="宋体"/>
      <charset val="134"/>
    </font>
    <font>
      <sz val="10"/>
      <color theme="1"/>
      <name val="宋体"/>
      <charset val="134"/>
      <scheme val="minor"/>
    </font>
    <font>
      <sz val="11"/>
      <color theme="1"/>
      <name val="宋体"/>
      <charset val="134"/>
      <scheme val="minor"/>
    </font>
    <font>
      <sz val="12"/>
      <name val="黑体"/>
      <charset val="134"/>
    </font>
    <font>
      <b/>
      <sz val="16"/>
      <color rgb="FF000000"/>
      <name val="宋体"/>
      <charset val="134"/>
    </font>
    <font>
      <sz val="16"/>
      <color theme="1"/>
      <name val="宋体"/>
      <charset val="134"/>
      <scheme val="minor"/>
    </font>
    <font>
      <sz val="10"/>
      <color theme="1"/>
      <name val="宋体"/>
      <charset val="134"/>
    </font>
    <font>
      <sz val="9"/>
      <color theme="1"/>
      <name val="宋体"/>
      <charset val="134"/>
      <scheme val="minor"/>
    </font>
    <font>
      <sz val="10"/>
      <name val="宋体"/>
      <charset val="134"/>
    </font>
    <font>
      <sz val="11"/>
      <name val="宋体"/>
      <charset val="134"/>
    </font>
    <font>
      <b/>
      <sz val="10"/>
      <color theme="1"/>
      <name val="宋体"/>
      <charset val="134"/>
      <scheme val="minor"/>
    </font>
    <font>
      <sz val="11"/>
      <color rgb="FFFF0000"/>
      <name val="宋体"/>
      <charset val="134"/>
      <scheme val="minor"/>
    </font>
    <font>
      <sz val="9"/>
      <name val="宋体"/>
      <charset val="134"/>
      <scheme val="minor"/>
    </font>
    <font>
      <sz val="11"/>
      <name val="宋体"/>
      <charset val="134"/>
      <scheme val="minor"/>
    </font>
    <font>
      <sz val="12"/>
      <name val="宋体"/>
      <charset val="134"/>
      <scheme val="minor"/>
    </font>
    <font>
      <b/>
      <sz val="22"/>
      <color indexed="8"/>
      <name val="宋体"/>
      <charset val="134"/>
    </font>
    <font>
      <sz val="22"/>
      <color theme="1"/>
      <name val="宋体"/>
      <charset val="134"/>
      <scheme val="minor"/>
    </font>
    <font>
      <sz val="15"/>
      <color theme="1"/>
      <name val="宋体"/>
      <charset val="134"/>
      <scheme val="minor"/>
    </font>
    <font>
      <sz val="9"/>
      <name val="宋体"/>
      <charset val="134"/>
    </font>
    <font>
      <sz val="10"/>
      <name val="宋体"/>
      <charset val="134"/>
      <scheme val="major"/>
    </font>
    <font>
      <sz val="10"/>
      <name val="SimSun"/>
      <charset val="134"/>
    </font>
    <font>
      <sz val="11"/>
      <color theme="1"/>
      <name val="宋体"/>
      <charset val="134"/>
    </font>
    <font>
      <b/>
      <sz val="12"/>
      <color theme="1"/>
      <name val="宋体"/>
      <charset val="134"/>
    </font>
    <font>
      <b/>
      <sz val="24"/>
      <color theme="1"/>
      <name val="宋体"/>
      <charset val="134"/>
    </font>
    <font>
      <b/>
      <sz val="10"/>
      <color theme="1"/>
      <name val="宋体"/>
      <charset val="134"/>
    </font>
    <font>
      <b/>
      <sz val="16"/>
      <name val="宋体"/>
      <charset val="134"/>
    </font>
    <font>
      <sz val="10"/>
      <color indexed="8"/>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宋体"/>
      <charset val="134"/>
    </font>
    <font>
      <sz val="16"/>
      <color rgb="FF000000"/>
      <name val="宋体"/>
      <charset val="134"/>
    </font>
    <font>
      <sz val="10"/>
      <color rgb="FF000000"/>
      <name val="宋体"/>
      <charset val="134"/>
    </font>
    <font>
      <sz val="22"/>
      <color indexed="8"/>
      <name val="宋体"/>
      <charset val="134"/>
    </font>
    <font>
      <sz val="10"/>
      <color indexed="8"/>
      <name val="Wingdings"/>
      <charset val="2"/>
    </font>
  </fonts>
  <fills count="34">
    <fill>
      <patternFill patternType="none"/>
    </fill>
    <fill>
      <patternFill patternType="gray125"/>
    </fill>
    <fill>
      <patternFill patternType="solid">
        <fgColor indexed="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4">
    <border>
      <left/>
      <right/>
      <top/>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90">
    <xf numFmtId="0" fontId="0" fillId="0" borderId="0">
      <alignment vertical="center"/>
    </xf>
    <xf numFmtId="43" fontId="3" fillId="0" borderId="0" applyFont="0" applyFill="0" applyBorder="0" applyAlignment="0" applyProtection="0">
      <alignment vertical="center"/>
    </xf>
    <xf numFmtId="44" fontId="3" fillId="0" borderId="0" applyFont="0" applyFill="0" applyBorder="0" applyAlignment="0" applyProtection="0">
      <alignment vertical="center"/>
    </xf>
    <xf numFmtId="9" fontId="3" fillId="0" borderId="0" applyFont="0" applyFill="0" applyBorder="0" applyAlignment="0" applyProtection="0">
      <alignment vertical="center"/>
    </xf>
    <xf numFmtId="41" fontId="3" fillId="0" borderId="0" applyFont="0" applyFill="0" applyBorder="0" applyAlignment="0" applyProtection="0">
      <alignment vertical="center"/>
    </xf>
    <xf numFmtId="42" fontId="3" fillId="0" borderId="0" applyFont="0" applyFill="0" applyBorder="0" applyAlignment="0" applyProtection="0">
      <alignment vertical="center"/>
    </xf>
    <xf numFmtId="0" fontId="28"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 fillId="3" borderId="16" applyNumberFormat="0" applyFont="0" applyAlignment="0" applyProtection="0">
      <alignment vertical="center"/>
    </xf>
    <xf numFmtId="0" fontId="30"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3" fillId="0" borderId="17" applyNumberFormat="0" applyFill="0" applyAlignment="0" applyProtection="0">
      <alignment vertical="center"/>
    </xf>
    <xf numFmtId="0" fontId="34" fillId="0" borderId="17" applyNumberFormat="0" applyFill="0" applyAlignment="0" applyProtection="0">
      <alignment vertical="center"/>
    </xf>
    <xf numFmtId="0" fontId="35" fillId="0" borderId="18" applyNumberFormat="0" applyFill="0" applyAlignment="0" applyProtection="0">
      <alignment vertical="center"/>
    </xf>
    <xf numFmtId="0" fontId="35" fillId="0" borderId="0" applyNumberFormat="0" applyFill="0" applyBorder="0" applyAlignment="0" applyProtection="0">
      <alignment vertical="center"/>
    </xf>
    <xf numFmtId="0" fontId="36" fillId="4" borderId="19" applyNumberFormat="0" applyAlignment="0" applyProtection="0">
      <alignment vertical="center"/>
    </xf>
    <xf numFmtId="0" fontId="37" fillId="5" borderId="20" applyNumberFormat="0" applyAlignment="0" applyProtection="0">
      <alignment vertical="center"/>
    </xf>
    <xf numFmtId="0" fontId="38" fillId="5" borderId="19" applyNumberFormat="0" applyAlignment="0" applyProtection="0">
      <alignment vertical="center"/>
    </xf>
    <xf numFmtId="0" fontId="39" fillId="6" borderId="21" applyNumberFormat="0" applyAlignment="0" applyProtection="0">
      <alignment vertical="center"/>
    </xf>
    <xf numFmtId="0" fontId="40" fillId="0" borderId="22" applyNumberFormat="0" applyFill="0" applyAlignment="0" applyProtection="0">
      <alignment vertical="center"/>
    </xf>
    <xf numFmtId="0" fontId="41" fillId="0" borderId="23" applyNumberFormat="0" applyFill="0" applyAlignment="0" applyProtection="0">
      <alignment vertical="center"/>
    </xf>
    <xf numFmtId="0" fontId="42" fillId="7" borderId="0" applyNumberFormat="0" applyBorder="0" applyAlignment="0" applyProtection="0">
      <alignment vertical="center"/>
    </xf>
    <xf numFmtId="0" fontId="43" fillId="8" borderId="0" applyNumberFormat="0" applyBorder="0" applyAlignment="0" applyProtection="0">
      <alignment vertical="center"/>
    </xf>
    <xf numFmtId="0" fontId="44" fillId="9" borderId="0" applyNumberFormat="0" applyBorder="0" applyAlignment="0" applyProtection="0">
      <alignment vertical="center"/>
    </xf>
    <xf numFmtId="0" fontId="45" fillId="10" borderId="0" applyNumberFormat="0" applyBorder="0" applyAlignment="0" applyProtection="0">
      <alignment vertical="center"/>
    </xf>
    <xf numFmtId="0" fontId="46" fillId="11" borderId="0" applyNumberFormat="0" applyBorder="0" applyAlignment="0" applyProtection="0">
      <alignment vertical="center"/>
    </xf>
    <xf numFmtId="0" fontId="46" fillId="12" borderId="0" applyNumberFormat="0" applyBorder="0" applyAlignment="0" applyProtection="0">
      <alignment vertical="center"/>
    </xf>
    <xf numFmtId="0" fontId="45" fillId="13" borderId="0" applyNumberFormat="0" applyBorder="0" applyAlignment="0" applyProtection="0">
      <alignment vertical="center"/>
    </xf>
    <xf numFmtId="0" fontId="45" fillId="14" borderId="0" applyNumberFormat="0" applyBorder="0" applyAlignment="0" applyProtection="0">
      <alignment vertical="center"/>
    </xf>
    <xf numFmtId="0" fontId="46" fillId="15" borderId="0" applyNumberFormat="0" applyBorder="0" applyAlignment="0" applyProtection="0">
      <alignment vertical="center"/>
    </xf>
    <xf numFmtId="0" fontId="46" fillId="16" borderId="0" applyNumberFormat="0" applyBorder="0" applyAlignment="0" applyProtection="0">
      <alignment vertical="center"/>
    </xf>
    <xf numFmtId="0" fontId="45" fillId="17" borderId="0" applyNumberFormat="0" applyBorder="0" applyAlignment="0" applyProtection="0">
      <alignment vertical="center"/>
    </xf>
    <xf numFmtId="0" fontId="45" fillId="18" borderId="0" applyNumberFormat="0" applyBorder="0" applyAlignment="0" applyProtection="0">
      <alignment vertical="center"/>
    </xf>
    <xf numFmtId="0" fontId="46" fillId="19" borderId="0" applyNumberFormat="0" applyBorder="0" applyAlignment="0" applyProtection="0">
      <alignment vertical="center"/>
    </xf>
    <xf numFmtId="0" fontId="46" fillId="20" borderId="0" applyNumberFormat="0" applyBorder="0" applyAlignment="0" applyProtection="0">
      <alignment vertical="center"/>
    </xf>
    <xf numFmtId="0" fontId="45" fillId="21" borderId="0" applyNumberFormat="0" applyBorder="0" applyAlignment="0" applyProtection="0">
      <alignment vertical="center"/>
    </xf>
    <xf numFmtId="0" fontId="45" fillId="22" borderId="0" applyNumberFormat="0" applyBorder="0" applyAlignment="0" applyProtection="0">
      <alignment vertical="center"/>
    </xf>
    <xf numFmtId="0" fontId="46" fillId="23" borderId="0" applyNumberFormat="0" applyBorder="0" applyAlignment="0" applyProtection="0">
      <alignment vertical="center"/>
    </xf>
    <xf numFmtId="0" fontId="46" fillId="24" borderId="0" applyNumberFormat="0" applyBorder="0" applyAlignment="0" applyProtection="0">
      <alignment vertical="center"/>
    </xf>
    <xf numFmtId="0" fontId="45" fillId="25" borderId="0" applyNumberFormat="0" applyBorder="0" applyAlignment="0" applyProtection="0">
      <alignment vertical="center"/>
    </xf>
    <xf numFmtId="0" fontId="45" fillId="26" borderId="0" applyNumberFormat="0" applyBorder="0" applyAlignment="0" applyProtection="0">
      <alignment vertical="center"/>
    </xf>
    <xf numFmtId="0" fontId="46" fillId="27" borderId="0" applyNumberFormat="0" applyBorder="0" applyAlignment="0" applyProtection="0">
      <alignment vertical="center"/>
    </xf>
    <xf numFmtId="0" fontId="46" fillId="28" borderId="0" applyNumberFormat="0" applyBorder="0" applyAlignment="0" applyProtection="0">
      <alignment vertical="center"/>
    </xf>
    <xf numFmtId="0" fontId="45" fillId="29" borderId="0" applyNumberFormat="0" applyBorder="0" applyAlignment="0" applyProtection="0">
      <alignment vertical="center"/>
    </xf>
    <xf numFmtId="0" fontId="45" fillId="30" borderId="0" applyNumberFormat="0" applyBorder="0" applyAlignment="0" applyProtection="0">
      <alignment vertical="center"/>
    </xf>
    <xf numFmtId="0" fontId="46" fillId="31" borderId="0" applyNumberFormat="0" applyBorder="0" applyAlignment="0" applyProtection="0">
      <alignment vertical="center"/>
    </xf>
    <xf numFmtId="0" fontId="46" fillId="32" borderId="0" applyNumberFormat="0" applyBorder="0" applyAlignment="0" applyProtection="0">
      <alignment vertical="center"/>
    </xf>
    <xf numFmtId="0" fontId="45" fillId="33" borderId="0" applyNumberFormat="0" applyBorder="0" applyAlignment="0" applyProtection="0">
      <alignment vertical="center"/>
    </xf>
    <xf numFmtId="0" fontId="3" fillId="0" borderId="0"/>
    <xf numFmtId="0" fontId="3" fillId="0" borderId="0">
      <alignment vertical="center"/>
    </xf>
    <xf numFmtId="9" fontId="0" fillId="0" borderId="0" applyFont="0" applyFill="0" applyBorder="0" applyAlignment="0" applyProtection="0">
      <alignment vertical="center"/>
    </xf>
    <xf numFmtId="0" fontId="0" fillId="0" borderId="0">
      <alignment vertical="center"/>
    </xf>
    <xf numFmtId="9" fontId="3" fillId="0" borderId="0" applyFont="0" applyFill="0" applyBorder="0" applyAlignment="0" applyProtection="0">
      <alignment vertical="center"/>
    </xf>
    <xf numFmtId="9" fontId="1" fillId="0" borderId="0" applyFont="0" applyFill="0" applyBorder="0" applyAlignment="0" applyProtection="0">
      <alignment vertical="center"/>
    </xf>
    <xf numFmtId="0" fontId="1" fillId="0" borderId="0"/>
    <xf numFmtId="0" fontId="1" fillId="0" borderId="0"/>
    <xf numFmtId="0" fontId="0" fillId="0" borderId="0">
      <alignment vertical="center"/>
    </xf>
    <xf numFmtId="0" fontId="3" fillId="0" borderId="0">
      <alignment vertical="center"/>
    </xf>
    <xf numFmtId="0" fontId="1" fillId="0" borderId="0"/>
    <xf numFmtId="9" fontId="3" fillId="0" borderId="0" applyFont="0" applyFill="0" applyBorder="0" applyAlignment="0" applyProtection="0">
      <alignment vertical="center"/>
    </xf>
    <xf numFmtId="0" fontId="3" fillId="0" borderId="0"/>
    <xf numFmtId="0" fontId="3" fillId="0" borderId="0"/>
    <xf numFmtId="0" fontId="1" fillId="0" borderId="0" applyProtection="0"/>
    <xf numFmtId="0" fontId="1" fillId="0" borderId="0">
      <alignment vertical="center"/>
    </xf>
    <xf numFmtId="0" fontId="1" fillId="0" borderId="0" applyProtection="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xf numFmtId="0" fontId="1" fillId="0" borderId="0"/>
    <xf numFmtId="0" fontId="1" fillId="0" borderId="0" applyProtection="0"/>
    <xf numFmtId="0" fontId="1" fillId="0" borderId="0" applyProtection="0">
      <alignment vertical="center"/>
    </xf>
    <xf numFmtId="0" fontId="47" fillId="0" borderId="0">
      <alignment vertical="center"/>
    </xf>
    <xf numFmtId="0" fontId="1" fillId="0" borderId="0" applyProtection="0">
      <alignment vertical="center"/>
    </xf>
    <xf numFmtId="0" fontId="3"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 fillId="0" borderId="0">
      <alignment vertical="center"/>
    </xf>
    <xf numFmtId="0" fontId="0" fillId="0" borderId="0">
      <alignment vertical="center"/>
    </xf>
    <xf numFmtId="0" fontId="0" fillId="0" borderId="0">
      <alignment vertical="center"/>
    </xf>
    <xf numFmtId="0" fontId="3" fillId="0" borderId="0">
      <alignment vertical="center"/>
    </xf>
    <xf numFmtId="43" fontId="0" fillId="0" borderId="0" applyFont="0" applyFill="0" applyBorder="0" applyAlignment="0" applyProtection="0">
      <alignment vertical="center"/>
    </xf>
    <xf numFmtId="43" fontId="0" fillId="0" borderId="0" applyFont="0" applyFill="0" applyBorder="0" applyAlignment="0" applyProtection="0">
      <alignment vertical="center"/>
    </xf>
    <xf numFmtId="0" fontId="3" fillId="0" borderId="0">
      <alignment vertical="center"/>
    </xf>
    <xf numFmtId="0" fontId="3" fillId="0" borderId="0">
      <alignment vertical="center"/>
    </xf>
  </cellStyleXfs>
  <cellXfs count="157">
    <xf numFmtId="0" fontId="0" fillId="0" borderId="0" xfId="0">
      <alignment vertical="center"/>
    </xf>
    <xf numFmtId="0" fontId="1" fillId="0" borderId="0" xfId="70" applyFill="1" applyAlignment="1">
      <alignment vertical="center" wrapText="1"/>
    </xf>
    <xf numFmtId="0" fontId="2" fillId="0" borderId="0" xfId="89" applyFont="1" applyFill="1">
      <alignment vertical="center"/>
    </xf>
    <xf numFmtId="0" fontId="3" fillId="0" borderId="0" xfId="89" applyFill="1">
      <alignment vertical="center"/>
    </xf>
    <xf numFmtId="0" fontId="3" fillId="0" borderId="0" xfId="89" applyFill="1" applyAlignment="1">
      <alignment horizontal="center" vertical="center"/>
    </xf>
    <xf numFmtId="0" fontId="4" fillId="0" borderId="0" xfId="70" applyFont="1" applyFill="1" applyAlignment="1">
      <alignment vertical="center"/>
    </xf>
    <xf numFmtId="0" fontId="4" fillId="0" borderId="0" xfId="70" applyFont="1" applyFill="1" applyAlignment="1">
      <alignment vertical="center" wrapText="1"/>
    </xf>
    <xf numFmtId="0" fontId="1" fillId="0" borderId="0" xfId="70" applyFill="1" applyAlignment="1">
      <alignment horizontal="center" vertical="center" wrapText="1"/>
    </xf>
    <xf numFmtId="0" fontId="5" fillId="0" borderId="0" xfId="89" applyFont="1" applyFill="1" applyAlignment="1">
      <alignment horizontal="center" vertical="center" wrapText="1"/>
    </xf>
    <xf numFmtId="0" fontId="6" fillId="0" borderId="0" xfId="89" applyFont="1" applyFill="1" applyAlignment="1">
      <alignment horizontal="center" vertical="center" wrapText="1"/>
    </xf>
    <xf numFmtId="0" fontId="3" fillId="0" borderId="1" xfId="89" applyFill="1" applyBorder="1" applyAlignment="1">
      <alignment horizontal="center" vertical="top" wrapText="1"/>
    </xf>
    <xf numFmtId="0" fontId="2" fillId="0" borderId="2" xfId="89" applyFont="1" applyFill="1" applyBorder="1" applyAlignment="1">
      <alignment horizontal="center" vertical="center" wrapText="1"/>
    </xf>
    <xf numFmtId="0" fontId="2" fillId="0" borderId="3" xfId="89" applyFont="1" applyFill="1" applyBorder="1" applyAlignment="1">
      <alignment horizontal="center" vertical="center" wrapText="1"/>
    </xf>
    <xf numFmtId="0" fontId="2" fillId="0" borderId="4" xfId="89" applyFont="1" applyFill="1" applyBorder="1" applyAlignment="1">
      <alignment horizontal="center" vertical="center" wrapText="1"/>
    </xf>
    <xf numFmtId="0" fontId="2" fillId="0" borderId="5" xfId="89" applyFont="1" applyFill="1" applyBorder="1" applyAlignment="1">
      <alignment horizontal="center" vertical="center" wrapText="1"/>
    </xf>
    <xf numFmtId="0" fontId="2" fillId="0" borderId="6" xfId="89" applyFont="1" applyFill="1" applyBorder="1" applyAlignment="1">
      <alignment horizontal="center" vertical="center" wrapText="1"/>
    </xf>
    <xf numFmtId="0" fontId="2" fillId="0" borderId="7" xfId="89" applyFont="1" applyFill="1" applyBorder="1" applyAlignment="1">
      <alignment horizontal="center" vertical="center" wrapText="1"/>
    </xf>
    <xf numFmtId="0" fontId="2" fillId="0" borderId="8" xfId="89" applyFont="1" applyFill="1" applyBorder="1" applyAlignment="1">
      <alignment horizontal="center" vertical="center" wrapText="1"/>
    </xf>
    <xf numFmtId="0" fontId="7" fillId="0" borderId="5" xfId="89" applyFont="1" applyFill="1" applyBorder="1" applyAlignment="1">
      <alignment vertical="center" wrapText="1"/>
    </xf>
    <xf numFmtId="0" fontId="2" fillId="0" borderId="9" xfId="89" applyFont="1" applyFill="1" applyBorder="1" applyAlignment="1">
      <alignment horizontal="center" vertical="center" wrapText="1"/>
    </xf>
    <xf numFmtId="0" fontId="2" fillId="0" borderId="0" xfId="89" applyFont="1" applyFill="1" applyAlignment="1">
      <alignment horizontal="center" vertical="center" wrapText="1"/>
    </xf>
    <xf numFmtId="0" fontId="2" fillId="0" borderId="10" xfId="89" applyFont="1" applyFill="1" applyBorder="1" applyAlignment="1">
      <alignment horizontal="center" vertical="center" wrapText="1"/>
    </xf>
    <xf numFmtId="176" fontId="7" fillId="0" borderId="2" xfId="89" applyNumberFormat="1" applyFont="1" applyFill="1" applyBorder="1" applyAlignment="1">
      <alignment horizontal="center" vertical="center" wrapText="1"/>
    </xf>
    <xf numFmtId="176" fontId="7" fillId="0" borderId="4" xfId="89" applyNumberFormat="1" applyFont="1" applyFill="1" applyBorder="1" applyAlignment="1">
      <alignment horizontal="center" vertical="center" wrapText="1"/>
    </xf>
    <xf numFmtId="0" fontId="2" fillId="0" borderId="11" xfId="89" applyFont="1" applyFill="1" applyBorder="1" applyAlignment="1">
      <alignment horizontal="center" vertical="center" wrapText="1"/>
    </xf>
    <xf numFmtId="0" fontId="2" fillId="0" borderId="1" xfId="89" applyFont="1" applyFill="1" applyBorder="1" applyAlignment="1">
      <alignment horizontal="center" vertical="center" wrapText="1"/>
    </xf>
    <xf numFmtId="0" fontId="2" fillId="0" borderId="12" xfId="89" applyFont="1" applyFill="1" applyBorder="1" applyAlignment="1">
      <alignment horizontal="center" vertical="center" wrapText="1"/>
    </xf>
    <xf numFmtId="0" fontId="2" fillId="0" borderId="13" xfId="89" applyFont="1" applyFill="1" applyBorder="1" applyAlignment="1">
      <alignment horizontal="center" vertical="center" wrapText="1"/>
    </xf>
    <xf numFmtId="0" fontId="2" fillId="0" borderId="14" xfId="89" applyFont="1" applyFill="1" applyBorder="1" applyAlignment="1">
      <alignment horizontal="center" vertical="center" wrapText="1"/>
    </xf>
    <xf numFmtId="0" fontId="8" fillId="0" borderId="2" xfId="89" applyFont="1" applyFill="1" applyBorder="1" applyAlignment="1">
      <alignment horizontal="left" vertical="center" wrapText="1"/>
    </xf>
    <xf numFmtId="0" fontId="8" fillId="0" borderId="3" xfId="89" applyFont="1" applyFill="1" applyBorder="1" applyAlignment="1">
      <alignment horizontal="left" vertical="center" wrapText="1"/>
    </xf>
    <xf numFmtId="0" fontId="8" fillId="0" borderId="4" xfId="89" applyFont="1" applyFill="1" applyBorder="1" applyAlignment="1">
      <alignment horizontal="left" vertical="center" wrapText="1"/>
    </xf>
    <xf numFmtId="0" fontId="2" fillId="0" borderId="5" xfId="89" applyFont="1" applyFill="1" applyBorder="1" applyAlignment="1">
      <alignment horizontal="center" vertical="center" textRotation="255" wrapText="1"/>
    </xf>
    <xf numFmtId="0" fontId="8" fillId="0" borderId="5" xfId="89" applyFont="1" applyFill="1" applyBorder="1" applyAlignment="1">
      <alignment horizontal="center" vertical="center" wrapText="1"/>
    </xf>
    <xf numFmtId="0" fontId="2" fillId="0" borderId="13" xfId="89" applyFont="1" applyFill="1" applyBorder="1" applyAlignment="1">
      <alignment horizontal="center" vertical="center" textRotation="255" wrapText="1"/>
    </xf>
    <xf numFmtId="0" fontId="9" fillId="0" borderId="5" xfId="70" applyFont="1" applyFill="1" applyBorder="1" applyAlignment="1">
      <alignment horizontal="center" vertical="center" wrapText="1"/>
    </xf>
    <xf numFmtId="0" fontId="9" fillId="0" borderId="13" xfId="70" applyFont="1" applyFill="1" applyBorder="1" applyAlignment="1">
      <alignment horizontal="center" vertical="center" wrapText="1"/>
    </xf>
    <xf numFmtId="0" fontId="9" fillId="0" borderId="2" xfId="70" applyFont="1" applyFill="1" applyBorder="1" applyAlignment="1">
      <alignment horizontal="left" vertical="center" wrapText="1"/>
    </xf>
    <xf numFmtId="0" fontId="9" fillId="0" borderId="4" xfId="70" applyFont="1" applyFill="1" applyBorder="1" applyAlignment="1">
      <alignment horizontal="left" vertical="center" wrapText="1"/>
    </xf>
    <xf numFmtId="0" fontId="10" fillId="0" borderId="5" xfId="70" applyFont="1" applyFill="1" applyBorder="1" applyAlignment="1">
      <alignment horizontal="center" vertical="center" wrapText="1"/>
    </xf>
    <xf numFmtId="0" fontId="7" fillId="0" borderId="5" xfId="89" applyFont="1" applyFill="1" applyBorder="1">
      <alignment vertical="center"/>
    </xf>
    <xf numFmtId="0" fontId="7" fillId="0" borderId="5" xfId="89" applyFont="1" applyFill="1" applyBorder="1" applyAlignment="1">
      <alignment horizontal="left" vertical="center"/>
    </xf>
    <xf numFmtId="0" fontId="2" fillId="0" borderId="15" xfId="89" applyFont="1" applyFill="1" applyBorder="1" applyAlignment="1">
      <alignment horizontal="center" vertical="center" textRotation="255" wrapText="1"/>
    </xf>
    <xf numFmtId="0" fontId="9" fillId="0" borderId="15" xfId="70" applyFont="1" applyFill="1" applyBorder="1" applyAlignment="1">
      <alignment horizontal="center" vertical="center" wrapText="1"/>
    </xf>
    <xf numFmtId="9" fontId="7" fillId="0" borderId="5" xfId="89" applyNumberFormat="1" applyFont="1" applyFill="1" applyBorder="1" applyAlignment="1">
      <alignment horizontal="left" vertical="center"/>
    </xf>
    <xf numFmtId="9" fontId="7" fillId="0" borderId="5" xfId="61" applyNumberFormat="1" applyFont="1" applyFill="1" applyBorder="1" applyAlignment="1">
      <alignment horizontal="left" vertical="center" wrapText="1"/>
    </xf>
    <xf numFmtId="177" fontId="7" fillId="0" borderId="5" xfId="89" applyNumberFormat="1" applyFont="1" applyFill="1" applyBorder="1" applyAlignment="1">
      <alignment horizontal="left" vertical="center"/>
    </xf>
    <xf numFmtId="57" fontId="7" fillId="0" borderId="5" xfId="61" applyNumberFormat="1" applyFont="1" applyFill="1" applyBorder="1" applyAlignment="1" applyProtection="1">
      <alignment horizontal="left" vertical="center" wrapText="1"/>
    </xf>
    <xf numFmtId="57" fontId="7" fillId="0" borderId="5" xfId="89" applyNumberFormat="1" applyFont="1" applyFill="1" applyBorder="1" applyAlignment="1">
      <alignment horizontal="left" vertical="center"/>
    </xf>
    <xf numFmtId="0" fontId="9" fillId="0" borderId="14" xfId="70" applyFont="1" applyFill="1" applyBorder="1" applyAlignment="1">
      <alignment horizontal="center" vertical="center" wrapText="1"/>
    </xf>
    <xf numFmtId="0" fontId="9" fillId="0" borderId="15" xfId="70" applyFont="1" applyFill="1" applyBorder="1" applyAlignment="1">
      <alignment horizontal="left" vertical="center" wrapText="1"/>
    </xf>
    <xf numFmtId="0" fontId="2" fillId="0" borderId="14" xfId="89" applyFont="1" applyFill="1" applyBorder="1" applyAlignment="1">
      <alignment horizontal="center" vertical="center" textRotation="255" wrapText="1"/>
    </xf>
    <xf numFmtId="0" fontId="9" fillId="0" borderId="5" xfId="70" applyFont="1" applyFill="1" applyBorder="1" applyAlignment="1">
      <alignment horizontal="left" vertical="center" wrapText="1"/>
    </xf>
    <xf numFmtId="0" fontId="11" fillId="0" borderId="5" xfId="89" applyFont="1" applyFill="1" applyBorder="1" applyAlignment="1">
      <alignment horizontal="center" vertical="center" wrapText="1"/>
    </xf>
    <xf numFmtId="0" fontId="12" fillId="0" borderId="0" xfId="89" applyFont="1" applyFill="1">
      <alignment vertical="center"/>
    </xf>
    <xf numFmtId="176" fontId="1" fillId="0" borderId="0" xfId="70" applyNumberFormat="1" applyFill="1" applyAlignment="1">
      <alignment vertical="center" wrapText="1"/>
    </xf>
    <xf numFmtId="2" fontId="2" fillId="0" borderId="5" xfId="89" applyNumberFormat="1" applyFont="1" applyFill="1" applyBorder="1" applyAlignment="1">
      <alignment horizontal="center" vertical="center" wrapText="1"/>
    </xf>
    <xf numFmtId="10" fontId="2" fillId="0" borderId="5" xfId="89" applyNumberFormat="1" applyFont="1" applyFill="1" applyBorder="1" applyAlignment="1">
      <alignment horizontal="center" vertical="center" wrapText="1"/>
    </xf>
    <xf numFmtId="9" fontId="2" fillId="0" borderId="5" xfId="89" applyNumberFormat="1" applyFont="1" applyFill="1" applyBorder="1" applyAlignment="1">
      <alignment horizontal="center" vertical="center" wrapText="1"/>
    </xf>
    <xf numFmtId="178" fontId="10" fillId="0" borderId="5" xfId="70" applyNumberFormat="1" applyFont="1" applyFill="1" applyBorder="1" applyAlignment="1">
      <alignment horizontal="center" vertical="center" wrapText="1"/>
    </xf>
    <xf numFmtId="0" fontId="8" fillId="0" borderId="2" xfId="89" applyFont="1" applyFill="1" applyBorder="1" applyAlignment="1">
      <alignment horizontal="center" vertical="center" wrapText="1"/>
    </xf>
    <xf numFmtId="0" fontId="8" fillId="0" borderId="4" xfId="89" applyFont="1" applyFill="1" applyBorder="1" applyAlignment="1">
      <alignment horizontal="center" vertical="center" wrapText="1"/>
    </xf>
    <xf numFmtId="0" fontId="13" fillId="0" borderId="2" xfId="57" applyFont="1" applyFill="1" applyBorder="1" applyAlignment="1">
      <alignment horizontal="center" vertical="center" wrapText="1"/>
    </xf>
    <xf numFmtId="0" fontId="13" fillId="0" borderId="4" xfId="57" applyFont="1" applyFill="1" applyBorder="1" applyAlignment="1">
      <alignment horizontal="center" vertical="center" wrapText="1"/>
    </xf>
    <xf numFmtId="179" fontId="10" fillId="0" borderId="5" xfId="70" applyNumberFormat="1" applyFont="1" applyFill="1" applyBorder="1" applyAlignment="1">
      <alignment horizontal="center" vertical="center" wrapText="1"/>
    </xf>
    <xf numFmtId="2" fontId="11" fillId="0" borderId="5" xfId="89" applyNumberFormat="1" applyFont="1" applyFill="1" applyBorder="1" applyAlignment="1">
      <alignment horizontal="center" vertical="center" wrapText="1"/>
    </xf>
    <xf numFmtId="0" fontId="13" fillId="0" borderId="0" xfId="57" applyFont="1" applyFill="1" applyAlignment="1"/>
    <xf numFmtId="0" fontId="14" fillId="0" borderId="0" xfId="57" applyFont="1" applyFill="1" applyAlignment="1"/>
    <xf numFmtId="0" fontId="15" fillId="0" borderId="0" xfId="57" applyFont="1" applyFill="1" applyAlignment="1">
      <alignment horizontal="left" vertical="center" indent="1"/>
    </xf>
    <xf numFmtId="0" fontId="16" fillId="0" borderId="0" xfId="88" applyFont="1" applyFill="1" applyAlignment="1">
      <alignment horizontal="center" vertical="center" wrapText="1"/>
    </xf>
    <xf numFmtId="0" fontId="17" fillId="0" borderId="0" xfId="88" applyFont="1" applyFill="1" applyAlignment="1">
      <alignment horizontal="center" vertical="center" wrapText="1"/>
    </xf>
    <xf numFmtId="0" fontId="18" fillId="0" borderId="0" xfId="88" applyFont="1" applyFill="1" applyAlignment="1">
      <alignment horizontal="center" vertical="top" wrapText="1"/>
    </xf>
    <xf numFmtId="0" fontId="19" fillId="0" borderId="5" xfId="57" applyFont="1" applyFill="1" applyBorder="1" applyAlignment="1">
      <alignment horizontal="center" vertical="center" wrapText="1"/>
    </xf>
    <xf numFmtId="0" fontId="13" fillId="0" borderId="5" xfId="57" applyFont="1" applyFill="1" applyBorder="1" applyAlignment="1">
      <alignment horizontal="center" vertical="center" wrapText="1"/>
    </xf>
    <xf numFmtId="0" fontId="19" fillId="0" borderId="2" xfId="57" applyFont="1" applyFill="1" applyBorder="1" applyAlignment="1">
      <alignment horizontal="center" vertical="center" wrapText="1"/>
    </xf>
    <xf numFmtId="0" fontId="19" fillId="0" borderId="3" xfId="57" applyFont="1" applyFill="1" applyBorder="1" applyAlignment="1">
      <alignment horizontal="center" vertical="center" wrapText="1"/>
    </xf>
    <xf numFmtId="0" fontId="19" fillId="0" borderId="4" xfId="57" applyFont="1" applyFill="1" applyBorder="1" applyAlignment="1">
      <alignment horizontal="center" vertical="center" wrapText="1"/>
    </xf>
    <xf numFmtId="0" fontId="19" fillId="0" borderId="2" xfId="57" applyFont="1" applyFill="1" applyBorder="1" applyAlignment="1">
      <alignment horizontal="left" vertical="center" wrapText="1" indent="1"/>
    </xf>
    <xf numFmtId="0" fontId="19" fillId="0" borderId="3" xfId="57" applyFont="1" applyFill="1" applyBorder="1" applyAlignment="1">
      <alignment horizontal="left" vertical="center" wrapText="1" indent="1"/>
    </xf>
    <xf numFmtId="0" fontId="19" fillId="0" borderId="4" xfId="57" applyFont="1" applyFill="1" applyBorder="1" applyAlignment="1">
      <alignment horizontal="left" vertical="center" wrapText="1" indent="1"/>
    </xf>
    <xf numFmtId="179" fontId="13" fillId="0" borderId="5" xfId="57" applyNumberFormat="1" applyFont="1" applyFill="1" applyBorder="1" applyAlignment="1">
      <alignment horizontal="center" vertical="center" wrapText="1"/>
    </xf>
    <xf numFmtId="0" fontId="19" fillId="0" borderId="2" xfId="57" applyFont="1" applyFill="1" applyBorder="1" applyAlignment="1">
      <alignment horizontal="left" vertical="center" wrapText="1" indent="2"/>
    </xf>
    <xf numFmtId="0" fontId="19" fillId="0" borderId="3" xfId="57" applyFont="1" applyFill="1" applyBorder="1" applyAlignment="1">
      <alignment horizontal="left" vertical="center" wrapText="1" indent="2"/>
    </xf>
    <xf numFmtId="0" fontId="19" fillId="0" borderId="4" xfId="57" applyFont="1" applyFill="1" applyBorder="1" applyAlignment="1">
      <alignment horizontal="left" vertical="center" wrapText="1" indent="2"/>
    </xf>
    <xf numFmtId="0" fontId="19" fillId="0" borderId="2" xfId="57" applyFont="1" applyFill="1" applyBorder="1" applyAlignment="1">
      <alignment horizontal="left" vertical="center" wrapText="1" indent="4"/>
    </xf>
    <xf numFmtId="0" fontId="19" fillId="0" borderId="3" xfId="57" applyFont="1" applyFill="1" applyBorder="1" applyAlignment="1">
      <alignment horizontal="left" vertical="center" wrapText="1" indent="4"/>
    </xf>
    <xf numFmtId="0" fontId="19" fillId="0" borderId="4" xfId="57" applyFont="1" applyFill="1" applyBorder="1" applyAlignment="1">
      <alignment horizontal="left" vertical="center" wrapText="1" indent="4"/>
    </xf>
    <xf numFmtId="0" fontId="19" fillId="0" borderId="6" xfId="57" applyFont="1" applyFill="1" applyBorder="1" applyAlignment="1">
      <alignment horizontal="left" vertical="center" wrapText="1"/>
    </xf>
    <xf numFmtId="0" fontId="19" fillId="0" borderId="7" xfId="57" applyFont="1" applyFill="1" applyBorder="1" applyAlignment="1">
      <alignment horizontal="left" vertical="center" wrapText="1"/>
    </xf>
    <xf numFmtId="0" fontId="19" fillId="0" borderId="11" xfId="57" applyFont="1" applyFill="1" applyBorder="1" applyAlignment="1">
      <alignment horizontal="left" vertical="center" wrapText="1"/>
    </xf>
    <xf numFmtId="0" fontId="19" fillId="0" borderId="1" xfId="57" applyFont="1" applyFill="1" applyBorder="1" applyAlignment="1">
      <alignment horizontal="left" vertical="center" wrapText="1"/>
    </xf>
    <xf numFmtId="0" fontId="19" fillId="0" borderId="5" xfId="57" applyFont="1" applyFill="1" applyBorder="1" applyAlignment="1">
      <alignment horizontal="center" vertical="center" textRotation="255" wrapText="1"/>
    </xf>
    <xf numFmtId="0" fontId="13" fillId="0" borderId="5" xfId="57" applyFont="1" applyFill="1" applyBorder="1" applyAlignment="1">
      <alignment horizontal="center" vertical="center" textRotation="255" wrapText="1"/>
    </xf>
    <xf numFmtId="0" fontId="19" fillId="0" borderId="13" xfId="57" applyFont="1" applyFill="1" applyBorder="1" applyAlignment="1">
      <alignment horizontal="center" vertical="center" wrapText="1"/>
    </xf>
    <xf numFmtId="0" fontId="19" fillId="0" borderId="5" xfId="74" applyFont="1" applyFill="1" applyBorder="1" applyAlignment="1">
      <alignment vertical="center" wrapText="1"/>
    </xf>
    <xf numFmtId="0" fontId="9" fillId="0" borderId="5" xfId="74" applyFont="1" applyFill="1" applyBorder="1" applyAlignment="1">
      <alignment horizontal="center" vertical="center" wrapText="1"/>
    </xf>
    <xf numFmtId="0" fontId="19" fillId="0" borderId="15" xfId="57" applyFont="1" applyFill="1" applyBorder="1" applyAlignment="1">
      <alignment horizontal="center" vertical="center" wrapText="1"/>
    </xf>
    <xf numFmtId="9" fontId="9" fillId="0" borderId="5" xfId="74" applyNumberFormat="1" applyFont="1" applyFill="1" applyBorder="1" applyAlignment="1">
      <alignment horizontal="center" vertical="center" wrapText="1"/>
    </xf>
    <xf numFmtId="0" fontId="19" fillId="0" borderId="14" xfId="57" applyFont="1" applyFill="1" applyBorder="1" applyAlignment="1">
      <alignment horizontal="center" vertical="center" wrapText="1"/>
    </xf>
    <xf numFmtId="57" fontId="20" fillId="0" borderId="5" xfId="63" applyNumberFormat="1" applyFont="1" applyFill="1" applyBorder="1" applyAlignment="1">
      <alignment horizontal="center" vertical="center" wrapText="1"/>
    </xf>
    <xf numFmtId="57" fontId="9" fillId="0" borderId="5" xfId="63" applyNumberFormat="1" applyFont="1" applyFill="1" applyBorder="1" applyAlignment="1" applyProtection="1">
      <alignment horizontal="center" vertical="center" wrapText="1"/>
    </xf>
    <xf numFmtId="57" fontId="9" fillId="0" borderId="5" xfId="74" applyNumberFormat="1" applyFont="1" applyFill="1" applyBorder="1" applyAlignment="1" applyProtection="1">
      <alignment horizontal="center" vertical="center" wrapText="1"/>
    </xf>
    <xf numFmtId="57" fontId="21" fillId="0" borderId="5" xfId="63" applyNumberFormat="1" applyFont="1" applyFill="1" applyBorder="1" applyAlignment="1" applyProtection="1">
      <alignment horizontal="center" vertical="center" wrapText="1"/>
    </xf>
    <xf numFmtId="0" fontId="9" fillId="0" borderId="5" xfId="74" applyNumberFormat="1" applyFont="1" applyFill="1" applyBorder="1" applyAlignment="1" applyProtection="1">
      <alignment horizontal="center" vertical="center" wrapText="1"/>
    </xf>
    <xf numFmtId="177" fontId="9" fillId="0" borderId="4" xfId="63" applyNumberFormat="1" applyFont="1" applyFill="1" applyBorder="1" applyAlignment="1" applyProtection="1">
      <alignment horizontal="center" vertical="center" wrapText="1"/>
    </xf>
    <xf numFmtId="0" fontId="13" fillId="0" borderId="13" xfId="57" applyFont="1" applyFill="1" applyBorder="1" applyAlignment="1">
      <alignment horizontal="center" vertical="center" wrapText="1"/>
    </xf>
    <xf numFmtId="0" fontId="13" fillId="0" borderId="14" xfId="57" applyFont="1" applyFill="1" applyBorder="1" applyAlignment="1">
      <alignment horizontal="center" vertical="center" wrapText="1"/>
    </xf>
    <xf numFmtId="0" fontId="13" fillId="0" borderId="0" xfId="57" applyFont="1" applyFill="1" applyAlignment="1">
      <alignment horizontal="center"/>
    </xf>
    <xf numFmtId="180" fontId="13" fillId="0" borderId="5" xfId="57" applyNumberFormat="1" applyFont="1" applyFill="1" applyBorder="1" applyAlignment="1">
      <alignment horizontal="center" vertical="center"/>
    </xf>
    <xf numFmtId="0" fontId="13" fillId="0" borderId="5" xfId="57" applyFont="1" applyFill="1" applyBorder="1" applyAlignment="1">
      <alignment horizontal="center" vertical="center"/>
    </xf>
    <xf numFmtId="0" fontId="19" fillId="0" borderId="8" xfId="57" applyFont="1" applyFill="1" applyBorder="1" applyAlignment="1">
      <alignment horizontal="left" vertical="center" wrapText="1"/>
    </xf>
    <xf numFmtId="0" fontId="19" fillId="0" borderId="12" xfId="57" applyFont="1" applyFill="1" applyBorder="1" applyAlignment="1">
      <alignment horizontal="left" vertical="center" wrapText="1"/>
    </xf>
    <xf numFmtId="0" fontId="22" fillId="0" borderId="0" xfId="49" applyFont="1" applyFill="1" applyBorder="1" applyAlignment="1"/>
    <xf numFmtId="0" fontId="0" fillId="0" borderId="0" xfId="78">
      <alignment vertical="center"/>
    </xf>
    <xf numFmtId="0" fontId="23" fillId="0" borderId="0" xfId="49" applyFont="1" applyFill="1" applyBorder="1" applyAlignment="1">
      <alignment horizontal="left" vertical="center" wrapText="1" indent="1"/>
    </xf>
    <xf numFmtId="0" fontId="22" fillId="0" borderId="0" xfId="49" applyFont="1" applyFill="1" applyBorder="1" applyAlignment="1">
      <alignment horizontal="center" vertical="center" wrapText="1"/>
    </xf>
    <xf numFmtId="0" fontId="23" fillId="0" borderId="1" xfId="49" applyFont="1" applyFill="1" applyBorder="1" applyAlignment="1">
      <alignment horizontal="left" vertical="center" wrapText="1" indent="1"/>
    </xf>
    <xf numFmtId="0" fontId="24" fillId="0" borderId="5" xfId="49" applyFont="1" applyFill="1" applyBorder="1" applyAlignment="1">
      <alignment horizontal="center" vertical="center" wrapText="1"/>
    </xf>
    <xf numFmtId="0" fontId="25" fillId="0" borderId="5" xfId="49" applyFont="1" applyFill="1" applyBorder="1" applyAlignment="1">
      <alignment horizontal="center" vertical="center" wrapText="1"/>
    </xf>
    <xf numFmtId="0" fontId="9" fillId="2" borderId="5" xfId="63" applyNumberFormat="1" applyFont="1" applyFill="1" applyBorder="1" applyAlignment="1">
      <alignment horizontal="center" vertical="center" wrapText="1"/>
    </xf>
    <xf numFmtId="0" fontId="7" fillId="0" borderId="5" xfId="49" applyFont="1" applyFill="1" applyBorder="1" applyAlignment="1">
      <alignment horizontal="center" vertical="center" wrapText="1"/>
    </xf>
    <xf numFmtId="0" fontId="25" fillId="0" borderId="5" xfId="49" applyFont="1" applyFill="1" applyBorder="1" applyAlignment="1">
      <alignment horizontal="left" vertical="center" wrapText="1"/>
    </xf>
    <xf numFmtId="0" fontId="7" fillId="0" borderId="5" xfId="49" applyFont="1" applyFill="1" applyBorder="1" applyAlignment="1">
      <alignment horizontal="left" vertical="center" wrapText="1"/>
    </xf>
    <xf numFmtId="31" fontId="7" fillId="0" borderId="5" xfId="49" applyNumberFormat="1" applyFont="1" applyFill="1" applyBorder="1" applyAlignment="1">
      <alignment horizontal="center" vertical="center" wrapText="1"/>
    </xf>
    <xf numFmtId="0" fontId="10" fillId="0" borderId="0" xfId="63" applyNumberFormat="1" applyFont="1" applyFill="1" applyBorder="1" applyAlignment="1">
      <alignment vertical="center" wrapText="1"/>
    </xf>
    <xf numFmtId="0" fontId="1" fillId="0" borderId="0" xfId="63" applyNumberFormat="1" applyFont="1" applyFill="1" applyBorder="1" applyAlignment="1">
      <alignment vertical="center" wrapText="1"/>
    </xf>
    <xf numFmtId="0" fontId="1" fillId="0" borderId="0" xfId="63" applyNumberFormat="1" applyFont="1" applyFill="1" applyBorder="1" applyAlignment="1">
      <alignment horizontal="center" vertical="center" wrapText="1"/>
    </xf>
    <xf numFmtId="0" fontId="4" fillId="0" borderId="0" xfId="63" applyNumberFormat="1" applyFont="1" applyFill="1" applyBorder="1" applyAlignment="1">
      <alignment vertical="center"/>
    </xf>
    <xf numFmtId="0" fontId="4" fillId="0" borderId="0" xfId="63" applyNumberFormat="1" applyFont="1" applyFill="1" applyBorder="1" applyAlignment="1">
      <alignment vertical="center" wrapText="1"/>
    </xf>
    <xf numFmtId="0" fontId="26" fillId="2" borderId="0" xfId="63" applyNumberFormat="1" applyFont="1" applyFill="1" applyBorder="1" applyAlignment="1">
      <alignment horizontal="center" vertical="center" wrapText="1"/>
    </xf>
    <xf numFmtId="0" fontId="10" fillId="2" borderId="1" xfId="63" applyNumberFormat="1" applyFont="1" applyFill="1" applyBorder="1" applyAlignment="1">
      <alignment horizontal="center" vertical="top" wrapText="1"/>
    </xf>
    <xf numFmtId="0" fontId="27" fillId="2" borderId="5" xfId="0" applyNumberFormat="1" applyFont="1" applyFill="1" applyBorder="1" applyAlignment="1">
      <alignment vertical="center"/>
    </xf>
    <xf numFmtId="179" fontId="9" fillId="0" borderId="5" xfId="63" applyNumberFormat="1" applyFont="1" applyFill="1" applyBorder="1" applyAlignment="1">
      <alignment horizontal="center" vertical="center" wrapText="1"/>
    </xf>
    <xf numFmtId="179" fontId="9" fillId="2" borderId="5" xfId="63" applyNumberFormat="1" applyFont="1" applyFill="1" applyBorder="1" applyAlignment="1">
      <alignment horizontal="center" vertical="center" wrapText="1"/>
    </xf>
    <xf numFmtId="0" fontId="20" fillId="2" borderId="2" xfId="63" applyNumberFormat="1" applyFont="1" applyFill="1" applyBorder="1" applyAlignment="1">
      <alignment horizontal="left" vertical="center" wrapText="1"/>
    </xf>
    <xf numFmtId="0" fontId="20" fillId="2" borderId="3" xfId="63" applyNumberFormat="1" applyFont="1" applyFill="1" applyBorder="1" applyAlignment="1">
      <alignment horizontal="left" vertical="center" wrapText="1"/>
    </xf>
    <xf numFmtId="0" fontId="9" fillId="2" borderId="2" xfId="63" applyNumberFormat="1" applyFont="1" applyFill="1" applyBorder="1" applyAlignment="1">
      <alignment horizontal="center" vertical="center" wrapText="1"/>
    </xf>
    <xf numFmtId="0" fontId="9" fillId="2" borderId="4" xfId="63" applyNumberFormat="1" applyFont="1" applyFill="1" applyBorder="1" applyAlignment="1">
      <alignment horizontal="center" vertical="center" wrapText="1"/>
    </xf>
    <xf numFmtId="0" fontId="9" fillId="2" borderId="9" xfId="63" applyNumberFormat="1" applyFont="1" applyFill="1" applyBorder="1" applyAlignment="1">
      <alignment horizontal="center" vertical="center" wrapText="1"/>
    </xf>
    <xf numFmtId="0" fontId="9" fillId="2" borderId="10" xfId="63" applyNumberFormat="1" applyFont="1" applyFill="1" applyBorder="1" applyAlignment="1">
      <alignment horizontal="center" vertical="center" wrapText="1"/>
    </xf>
    <xf numFmtId="0" fontId="9" fillId="2" borderId="15" xfId="63" applyNumberFormat="1" applyFont="1" applyFill="1" applyBorder="1" applyAlignment="1">
      <alignment horizontal="center" vertical="center" wrapText="1"/>
    </xf>
    <xf numFmtId="0" fontId="20" fillId="0" borderId="2" xfId="63" applyNumberFormat="1" applyFont="1" applyFill="1" applyBorder="1" applyAlignment="1">
      <alignment horizontal="left" vertical="center" wrapText="1"/>
    </xf>
    <xf numFmtId="0" fontId="20" fillId="0" borderId="3" xfId="63" applyNumberFormat="1" applyFont="1" applyFill="1" applyBorder="1" applyAlignment="1">
      <alignment horizontal="left" vertical="center" wrapText="1"/>
    </xf>
    <xf numFmtId="0" fontId="20" fillId="0" borderId="4" xfId="63" applyNumberFormat="1" applyFont="1" applyFill="1" applyBorder="1" applyAlignment="1">
      <alignment horizontal="left" vertical="center" wrapText="1"/>
    </xf>
    <xf numFmtId="0" fontId="9" fillId="2" borderId="13" xfId="63" applyNumberFormat="1" applyFont="1" applyFill="1" applyBorder="1" applyAlignment="1">
      <alignment horizontal="center" vertical="center" wrapText="1"/>
    </xf>
    <xf numFmtId="0" fontId="9" fillId="2" borderId="14" xfId="63" applyNumberFormat="1" applyFont="1" applyFill="1" applyBorder="1" applyAlignment="1">
      <alignment horizontal="center" vertical="center" wrapText="1"/>
    </xf>
    <xf numFmtId="0" fontId="9" fillId="2" borderId="13" xfId="63" applyNumberFormat="1" applyFont="1" applyFill="1" applyBorder="1" applyAlignment="1">
      <alignment horizontal="center" vertical="center"/>
    </xf>
    <xf numFmtId="0" fontId="9" fillId="2" borderId="5" xfId="63" applyNumberFormat="1" applyFont="1" applyFill="1" applyBorder="1" applyAlignment="1">
      <alignment horizontal="center" vertical="center"/>
    </xf>
    <xf numFmtId="0" fontId="9" fillId="2" borderId="7" xfId="63" applyNumberFormat="1" applyFont="1" applyFill="1" applyBorder="1" applyAlignment="1">
      <alignment horizontal="left" vertical="center" wrapText="1"/>
    </xf>
    <xf numFmtId="0" fontId="9" fillId="0" borderId="0" xfId="63" applyNumberFormat="1" applyFont="1" applyFill="1" applyBorder="1" applyAlignment="1">
      <alignment vertical="center" wrapText="1"/>
    </xf>
    <xf numFmtId="0" fontId="20" fillId="2" borderId="4" xfId="63" applyNumberFormat="1" applyFont="1" applyFill="1" applyBorder="1" applyAlignment="1">
      <alignment horizontal="left" vertical="center" wrapText="1"/>
    </xf>
    <xf numFmtId="0" fontId="20" fillId="0" borderId="13" xfId="63" applyNumberFormat="1" applyFont="1" applyFill="1" applyBorder="1" applyAlignment="1">
      <alignment horizontal="center" vertical="center" wrapText="1"/>
    </xf>
    <xf numFmtId="49" fontId="20" fillId="0" borderId="13" xfId="63" applyNumberFormat="1" applyFont="1" applyFill="1" applyBorder="1" applyAlignment="1">
      <alignment horizontal="center" vertical="center" wrapText="1"/>
    </xf>
    <xf numFmtId="49" fontId="20" fillId="0" borderId="5" xfId="63" applyNumberFormat="1" applyFont="1" applyFill="1" applyBorder="1" applyAlignment="1">
      <alignment horizontal="center" vertical="center" wrapText="1"/>
    </xf>
    <xf numFmtId="57" fontId="21" fillId="0" borderId="5" xfId="59" applyNumberFormat="1" applyFont="1" applyFill="1" applyBorder="1" applyAlignment="1">
      <alignment horizontal="center" vertical="center" wrapText="1"/>
    </xf>
    <xf numFmtId="0" fontId="20" fillId="0" borderId="5" xfId="63" applyNumberFormat="1" applyFont="1" applyFill="1" applyBorder="1" applyAlignment="1">
      <alignment horizontal="center" vertical="center" wrapText="1"/>
    </xf>
    <xf numFmtId="0" fontId="9" fillId="0" borderId="0" xfId="63" applyNumberFormat="1" applyFont="1" applyFill="1" applyBorder="1" applyAlignment="1">
      <alignment horizontal="center" vertical="center" wrapText="1"/>
    </xf>
    <xf numFmtId="49" fontId="20" fillId="0" borderId="5" xfId="63" applyNumberFormat="1" applyFont="1" applyFill="1" applyBorder="1" applyAlignment="1" quotePrefix="1">
      <alignment horizontal="center" vertical="center" wrapText="1"/>
    </xf>
    <xf numFmtId="0" fontId="9" fillId="0" borderId="5" xfId="74" applyFont="1" applyFill="1" applyBorder="1" applyAlignment="1" quotePrefix="1">
      <alignment horizontal="center" vertical="center" wrapText="1"/>
    </xf>
    <xf numFmtId="57" fontId="21" fillId="0" borderId="5" xfId="63" applyNumberFormat="1" applyFont="1" applyFill="1" applyBorder="1" applyAlignment="1" applyProtection="1" quotePrefix="1">
      <alignment horizontal="center" vertical="center" wrapText="1"/>
    </xf>
    <xf numFmtId="0" fontId="7" fillId="0" borderId="5" xfId="89" applyFont="1" applyFill="1" applyBorder="1" quotePrefix="1">
      <alignment vertical="center"/>
    </xf>
  </cellXfs>
  <cellStyles count="9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1 2 2" xfId="49"/>
    <cellStyle name="常规 6" xfId="50"/>
    <cellStyle name="百分比 2" xfId="51"/>
    <cellStyle name="常规 5 2" xfId="52"/>
    <cellStyle name="百分比 4" xfId="53"/>
    <cellStyle name="百分比 2 2" xfId="54"/>
    <cellStyle name="常规 2 2 2" xfId="55"/>
    <cellStyle name="常规 2 2" xfId="56"/>
    <cellStyle name="常规 10" xfId="57"/>
    <cellStyle name="常规 10 2" xfId="58"/>
    <cellStyle name="常规 2 10" xfId="59"/>
    <cellStyle name="百分比 3" xfId="60"/>
    <cellStyle name="常规 11" xfId="61"/>
    <cellStyle name="常规 11 2" xfId="62"/>
    <cellStyle name="常规 2" xfId="63"/>
    <cellStyle name="常规 2 10 2" xfId="64"/>
    <cellStyle name="常规 2 10 3" xfId="65"/>
    <cellStyle name="常规 2 11 3" xfId="66"/>
    <cellStyle name="常规 2 2 2 2" xfId="67"/>
    <cellStyle name="常规 2 2 3" xfId="68"/>
    <cellStyle name="常规 2 3" xfId="69"/>
    <cellStyle name="常规 2 3 2" xfId="70"/>
    <cellStyle name="常规 2 3 2 2" xfId="71"/>
    <cellStyle name="常规 2 4" xfId="72"/>
    <cellStyle name="常规 2 5" xfId="73"/>
    <cellStyle name="常规 2 5 2" xfId="74"/>
    <cellStyle name="常规 2 6" xfId="75"/>
    <cellStyle name="常规 3" xfId="76"/>
    <cellStyle name="常规 3 2" xfId="77"/>
    <cellStyle name="常规 3 2 2" xfId="78"/>
    <cellStyle name="常规 4" xfId="79"/>
    <cellStyle name="常规 5" xfId="80"/>
    <cellStyle name="常规 6 2" xfId="81"/>
    <cellStyle name="常规 7" xfId="82"/>
    <cellStyle name="常规 7 2" xfId="83"/>
    <cellStyle name="常规 8" xfId="84"/>
    <cellStyle name="常规 9" xfId="85"/>
    <cellStyle name="千位分隔 2" xfId="86"/>
    <cellStyle name="千位分隔 2 2" xfId="87"/>
    <cellStyle name="常规 10 2 3" xfId="88"/>
    <cellStyle name="常规 10 2 2" xfId="8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36"/>
  <sheetViews>
    <sheetView showGridLines="0" workbookViewId="0">
      <selection activeCell="M9" sqref="M9"/>
    </sheetView>
  </sheetViews>
  <sheetFormatPr defaultColWidth="9" defaultRowHeight="14.25" customHeight="1"/>
  <cols>
    <col min="1" max="2" width="6.09166666666667" style="125" customWidth="1"/>
    <col min="3" max="3" width="6.90833333333333" style="125" customWidth="1"/>
    <col min="4" max="4" width="19.625" style="125" customWidth="1"/>
    <col min="5" max="5" width="13.4416666666667" style="125" customWidth="1"/>
    <col min="6" max="6" width="12.375" style="125" customWidth="1"/>
    <col min="7" max="7" width="16.375" style="125" customWidth="1"/>
    <col min="8" max="8" width="3.375" style="125" customWidth="1"/>
    <col min="9" max="9" width="20.9083333333333" style="126" customWidth="1"/>
    <col min="10" max="239" width="9" style="125" customWidth="1"/>
  </cols>
  <sheetData>
    <row r="1" ht="16.5" customHeight="1" spans="1:4">
      <c r="A1" s="127" t="s">
        <v>0</v>
      </c>
      <c r="B1" s="128"/>
      <c r="C1" s="128"/>
      <c r="D1" s="128"/>
    </row>
    <row r="2" ht="30" customHeight="1" spans="1:9">
      <c r="A2" s="129" t="s">
        <v>1</v>
      </c>
      <c r="B2" s="129"/>
      <c r="C2" s="129"/>
      <c r="D2" s="129"/>
      <c r="E2" s="129"/>
      <c r="F2" s="129"/>
      <c r="G2" s="129"/>
      <c r="H2" s="129"/>
      <c r="I2" s="129"/>
    </row>
    <row r="3" s="124" customFormat="1" ht="21" customHeight="1" spans="1:9">
      <c r="A3" s="130" t="s">
        <v>2</v>
      </c>
      <c r="B3" s="130"/>
      <c r="C3" s="130"/>
      <c r="D3" s="130"/>
      <c r="E3" s="130"/>
      <c r="F3" s="130"/>
      <c r="G3" s="130"/>
      <c r="H3" s="130"/>
      <c r="I3" s="130"/>
    </row>
    <row r="4" ht="53" customHeight="1" spans="1:9">
      <c r="A4" s="119" t="s">
        <v>3</v>
      </c>
      <c r="B4" s="119"/>
      <c r="C4" s="119"/>
      <c r="D4" s="119" t="s">
        <v>4</v>
      </c>
      <c r="E4" s="119"/>
      <c r="F4" s="119" t="s">
        <v>5</v>
      </c>
      <c r="G4" s="119"/>
      <c r="H4" s="119" t="s">
        <v>6</v>
      </c>
      <c r="I4" s="119"/>
    </row>
    <row r="5" ht="27" customHeight="1" spans="1:9">
      <c r="A5" s="119" t="s">
        <v>7</v>
      </c>
      <c r="B5" s="119"/>
      <c r="C5" s="119"/>
      <c r="D5" s="119" t="s">
        <v>8</v>
      </c>
      <c r="E5" s="119"/>
      <c r="F5" s="119" t="s">
        <v>9</v>
      </c>
      <c r="G5" s="119"/>
      <c r="H5" s="119" t="s">
        <v>10</v>
      </c>
      <c r="I5" s="119"/>
    </row>
    <row r="6" ht="18.75" customHeight="1" spans="1:9">
      <c r="A6" s="119" t="s">
        <v>11</v>
      </c>
      <c r="B6" s="131"/>
      <c r="C6" s="131"/>
      <c r="D6" s="119" t="s">
        <v>12</v>
      </c>
      <c r="E6" s="119"/>
      <c r="F6" s="132">
        <v>70</v>
      </c>
      <c r="G6" s="132"/>
      <c r="H6" s="132"/>
      <c r="I6" s="132"/>
    </row>
    <row r="7" ht="21" customHeight="1" spans="1:9">
      <c r="A7" s="131"/>
      <c r="B7" s="131"/>
      <c r="C7" s="131"/>
      <c r="D7" s="119" t="s">
        <v>13</v>
      </c>
      <c r="E7" s="119"/>
      <c r="F7" s="132">
        <v>70</v>
      </c>
      <c r="G7" s="132"/>
      <c r="H7" s="132"/>
      <c r="I7" s="132"/>
    </row>
    <row r="8" ht="21" customHeight="1" spans="1:9">
      <c r="A8" s="131"/>
      <c r="B8" s="131"/>
      <c r="C8" s="131"/>
      <c r="D8" s="119" t="s">
        <v>14</v>
      </c>
      <c r="E8" s="119"/>
      <c r="F8" s="133">
        <v>0</v>
      </c>
      <c r="G8" s="119"/>
      <c r="H8" s="119"/>
      <c r="I8" s="119"/>
    </row>
    <row r="9" ht="23" customHeight="1" spans="1:9">
      <c r="A9" s="119" t="s">
        <v>15</v>
      </c>
      <c r="B9" s="119" t="s">
        <v>16</v>
      </c>
      <c r="C9" s="119"/>
      <c r="D9" s="119"/>
      <c r="E9" s="119"/>
      <c r="F9" s="119"/>
      <c r="G9" s="119"/>
      <c r="H9" s="119"/>
      <c r="I9" s="119"/>
    </row>
    <row r="10" ht="107" customHeight="1" spans="1:9">
      <c r="A10" s="119"/>
      <c r="B10" s="134" t="s">
        <v>17</v>
      </c>
      <c r="C10" s="135"/>
      <c r="D10" s="135"/>
      <c r="E10" s="135"/>
      <c r="F10" s="135"/>
      <c r="G10" s="135"/>
      <c r="H10" s="135"/>
      <c r="I10" s="150"/>
    </row>
    <row r="11" ht="25" customHeight="1" spans="1:9">
      <c r="A11" s="119" t="s">
        <v>18</v>
      </c>
      <c r="B11" s="136" t="s">
        <v>19</v>
      </c>
      <c r="C11" s="137"/>
      <c r="D11" s="119" t="s">
        <v>20</v>
      </c>
      <c r="E11" s="119" t="s">
        <v>21</v>
      </c>
      <c r="F11" s="119"/>
      <c r="G11" s="119"/>
      <c r="H11" s="119"/>
      <c r="I11" s="119" t="s">
        <v>22</v>
      </c>
    </row>
    <row r="12" ht="27" customHeight="1" spans="1:9">
      <c r="A12" s="119"/>
      <c r="B12" s="138" t="s">
        <v>23</v>
      </c>
      <c r="C12" s="139"/>
      <c r="D12" s="140" t="s">
        <v>24</v>
      </c>
      <c r="E12" s="141" t="s">
        <v>25</v>
      </c>
      <c r="F12" s="142"/>
      <c r="G12" s="142"/>
      <c r="H12" s="143"/>
      <c r="I12" s="151" t="s">
        <v>26</v>
      </c>
    </row>
    <row r="13" ht="27" customHeight="1" spans="1:9">
      <c r="A13" s="119"/>
      <c r="B13" s="138"/>
      <c r="C13" s="139"/>
      <c r="D13" s="140"/>
      <c r="E13" s="141" t="s">
        <v>27</v>
      </c>
      <c r="F13" s="142"/>
      <c r="G13" s="142"/>
      <c r="H13" s="143"/>
      <c r="I13" s="151" t="s">
        <v>28</v>
      </c>
    </row>
    <row r="14" ht="27" customHeight="1" spans="1:9">
      <c r="A14" s="119"/>
      <c r="B14" s="138"/>
      <c r="C14" s="139"/>
      <c r="D14" s="140"/>
      <c r="E14" s="141" t="s">
        <v>29</v>
      </c>
      <c r="F14" s="142"/>
      <c r="G14" s="142"/>
      <c r="H14" s="143"/>
      <c r="I14" s="151" t="s">
        <v>30</v>
      </c>
    </row>
    <row r="15" ht="27" customHeight="1" spans="1:9">
      <c r="A15" s="119"/>
      <c r="B15" s="138"/>
      <c r="C15" s="139"/>
      <c r="D15" s="140"/>
      <c r="E15" s="141" t="s">
        <v>31</v>
      </c>
      <c r="F15" s="142"/>
      <c r="G15" s="142"/>
      <c r="H15" s="143"/>
      <c r="I15" s="151" t="s">
        <v>32</v>
      </c>
    </row>
    <row r="16" ht="27" customHeight="1" spans="1:9">
      <c r="A16" s="119"/>
      <c r="B16" s="138"/>
      <c r="C16" s="139"/>
      <c r="D16" s="140"/>
      <c r="E16" s="141" t="s">
        <v>33</v>
      </c>
      <c r="F16" s="142"/>
      <c r="G16" s="142"/>
      <c r="H16" s="143"/>
      <c r="I16" s="151" t="s">
        <v>34</v>
      </c>
    </row>
    <row r="17" ht="27" customHeight="1" spans="1:9">
      <c r="A17" s="119"/>
      <c r="B17" s="138"/>
      <c r="C17" s="139"/>
      <c r="D17" s="140"/>
      <c r="E17" s="141" t="s">
        <v>35</v>
      </c>
      <c r="F17" s="142"/>
      <c r="G17" s="142"/>
      <c r="H17" s="143"/>
      <c r="I17" s="152" t="s">
        <v>36</v>
      </c>
    </row>
    <row r="18" ht="27" customHeight="1" spans="1:9">
      <c r="A18" s="119"/>
      <c r="B18" s="138"/>
      <c r="C18" s="139"/>
      <c r="D18" s="140"/>
      <c r="E18" s="141" t="s">
        <v>37</v>
      </c>
      <c r="F18" s="142"/>
      <c r="G18" s="142"/>
      <c r="H18" s="143"/>
      <c r="I18" s="152" t="s">
        <v>38</v>
      </c>
    </row>
    <row r="19" ht="27" customHeight="1" spans="1:9">
      <c r="A19" s="119"/>
      <c r="B19" s="138"/>
      <c r="C19" s="139"/>
      <c r="D19" s="144" t="s">
        <v>39</v>
      </c>
      <c r="E19" s="141" t="s">
        <v>40</v>
      </c>
      <c r="F19" s="142"/>
      <c r="G19" s="142"/>
      <c r="H19" s="143"/>
      <c r="I19" s="157" t="s">
        <v>41</v>
      </c>
    </row>
    <row r="20" ht="27" customHeight="1" spans="1:9">
      <c r="A20" s="119"/>
      <c r="B20" s="138"/>
      <c r="C20" s="139"/>
      <c r="D20" s="140"/>
      <c r="E20" s="141" t="s">
        <v>42</v>
      </c>
      <c r="F20" s="142"/>
      <c r="G20" s="142"/>
      <c r="H20" s="143"/>
      <c r="I20" s="157" t="s">
        <v>41</v>
      </c>
    </row>
    <row r="21" ht="27" customHeight="1" spans="1:9">
      <c r="A21" s="119"/>
      <c r="B21" s="138"/>
      <c r="C21" s="139"/>
      <c r="D21" s="144" t="s">
        <v>43</v>
      </c>
      <c r="E21" s="141" t="s">
        <v>44</v>
      </c>
      <c r="F21" s="142"/>
      <c r="G21" s="142"/>
      <c r="H21" s="143"/>
      <c r="I21" s="99">
        <v>45444</v>
      </c>
    </row>
    <row r="22" ht="27" customHeight="1" spans="1:9">
      <c r="A22" s="119"/>
      <c r="B22" s="138"/>
      <c r="C22" s="139"/>
      <c r="D22" s="140"/>
      <c r="E22" s="141" t="s">
        <v>45</v>
      </c>
      <c r="F22" s="142"/>
      <c r="G22" s="142"/>
      <c r="H22" s="143"/>
      <c r="I22" s="99">
        <v>45505</v>
      </c>
    </row>
    <row r="23" ht="27" customHeight="1" spans="1:9">
      <c r="A23" s="119"/>
      <c r="B23" s="138"/>
      <c r="C23" s="139"/>
      <c r="D23" s="145"/>
      <c r="E23" s="141" t="s">
        <v>46</v>
      </c>
      <c r="F23" s="142"/>
      <c r="G23" s="142"/>
      <c r="H23" s="143"/>
      <c r="I23" s="157" t="s">
        <v>41</v>
      </c>
    </row>
    <row r="24" ht="27" customHeight="1" spans="1:9">
      <c r="A24" s="119"/>
      <c r="B24" s="138"/>
      <c r="C24" s="139"/>
      <c r="D24" s="144" t="s">
        <v>47</v>
      </c>
      <c r="E24" s="141" t="s">
        <v>48</v>
      </c>
      <c r="F24" s="142"/>
      <c r="G24" s="142"/>
      <c r="H24" s="143"/>
      <c r="I24" s="154" t="s">
        <v>49</v>
      </c>
    </row>
    <row r="25" ht="27" customHeight="1" spans="1:9">
      <c r="A25" s="119"/>
      <c r="B25" s="138"/>
      <c r="C25" s="139"/>
      <c r="D25" s="140"/>
      <c r="E25" s="141" t="s">
        <v>50</v>
      </c>
      <c r="F25" s="142"/>
      <c r="G25" s="142"/>
      <c r="H25" s="143"/>
      <c r="I25" s="154" t="s">
        <v>51</v>
      </c>
    </row>
    <row r="26" ht="38" customHeight="1" spans="1:9">
      <c r="A26" s="119"/>
      <c r="B26" s="119" t="s">
        <v>52</v>
      </c>
      <c r="C26" s="119"/>
      <c r="D26" s="144" t="s">
        <v>53</v>
      </c>
      <c r="E26" s="141" t="s">
        <v>54</v>
      </c>
      <c r="F26" s="142"/>
      <c r="G26" s="142"/>
      <c r="H26" s="143"/>
      <c r="I26" s="155" t="s">
        <v>55</v>
      </c>
    </row>
    <row r="27" ht="30" customHeight="1" spans="1:9">
      <c r="A27" s="119"/>
      <c r="B27" s="119"/>
      <c r="C27" s="119"/>
      <c r="D27" s="146" t="s">
        <v>56</v>
      </c>
      <c r="E27" s="141" t="s">
        <v>57</v>
      </c>
      <c r="F27" s="142"/>
      <c r="G27" s="142"/>
      <c r="H27" s="143"/>
      <c r="I27" s="155" t="s">
        <v>58</v>
      </c>
    </row>
    <row r="28" ht="27" customHeight="1" spans="1:9">
      <c r="A28" s="119"/>
      <c r="B28" s="119" t="s">
        <v>59</v>
      </c>
      <c r="C28" s="119"/>
      <c r="D28" s="147" t="s">
        <v>60</v>
      </c>
      <c r="E28" s="141" t="s">
        <v>61</v>
      </c>
      <c r="F28" s="142"/>
      <c r="G28" s="142"/>
      <c r="H28" s="143"/>
      <c r="I28" s="155" t="s">
        <v>62</v>
      </c>
    </row>
    <row r="29" ht="24.75" customHeight="1" spans="1:9">
      <c r="A29" s="148"/>
      <c r="B29" s="148"/>
      <c r="C29" s="148"/>
      <c r="D29" s="148"/>
      <c r="E29" s="148"/>
      <c r="F29" s="148"/>
      <c r="G29" s="148"/>
      <c r="H29" s="148"/>
      <c r="I29" s="148"/>
    </row>
    <row r="30" ht="13.5" spans="1:9">
      <c r="A30" s="149"/>
      <c r="B30" s="149"/>
      <c r="C30" s="149"/>
      <c r="D30" s="149"/>
      <c r="E30" s="149"/>
      <c r="F30" s="149"/>
      <c r="G30" s="149"/>
      <c r="H30" s="149"/>
      <c r="I30" s="156"/>
    </row>
    <row r="31" ht="13.5" spans="1:9">
      <c r="A31" s="149"/>
      <c r="B31" s="149"/>
      <c r="C31" s="149"/>
      <c r="D31" s="149"/>
      <c r="E31" s="149"/>
      <c r="F31" s="149"/>
      <c r="G31" s="149"/>
      <c r="H31" s="149"/>
      <c r="I31" s="156"/>
    </row>
    <row r="32" ht="13.5" spans="1:9">
      <c r="A32" s="149"/>
      <c r="B32" s="149"/>
      <c r="C32" s="149"/>
      <c r="D32" s="149"/>
      <c r="E32" s="149"/>
      <c r="F32" s="149"/>
      <c r="G32" s="149"/>
      <c r="H32" s="149"/>
      <c r="I32" s="156"/>
    </row>
    <row r="33" ht="13.5" spans="1:9">
      <c r="A33" s="149"/>
      <c r="B33" s="149"/>
      <c r="C33" s="149"/>
      <c r="D33" s="149"/>
      <c r="E33" s="149"/>
      <c r="F33" s="149"/>
      <c r="G33" s="149"/>
      <c r="H33" s="149"/>
      <c r="I33" s="156"/>
    </row>
    <row r="34" ht="13.5" spans="1:9">
      <c r="A34" s="149"/>
      <c r="B34" s="149"/>
      <c r="C34" s="149"/>
      <c r="D34" s="149"/>
      <c r="E34" s="149"/>
      <c r="F34" s="149"/>
      <c r="G34" s="149"/>
      <c r="H34" s="149"/>
      <c r="I34" s="156"/>
    </row>
    <row r="35" ht="13.5" spans="1:9">
      <c r="A35" s="149"/>
      <c r="B35" s="149"/>
      <c r="C35" s="149"/>
      <c r="D35" s="149"/>
      <c r="E35" s="149"/>
      <c r="F35" s="149"/>
      <c r="G35" s="149"/>
      <c r="H35" s="149"/>
      <c r="I35" s="156"/>
    </row>
    <row r="36" ht="13.5" spans="1:9">
      <c r="A36" s="149"/>
      <c r="B36" s="149"/>
      <c r="C36" s="149"/>
      <c r="D36" s="149"/>
      <c r="E36" s="149"/>
      <c r="F36" s="149"/>
      <c r="G36" s="149"/>
      <c r="H36" s="149"/>
      <c r="I36" s="156"/>
    </row>
  </sheetData>
  <mergeCells count="48">
    <mergeCell ref="A2:I2"/>
    <mergeCell ref="A3:I3"/>
    <mergeCell ref="A4:C4"/>
    <mergeCell ref="D4:E4"/>
    <mergeCell ref="F4:G4"/>
    <mergeCell ref="H4:I4"/>
    <mergeCell ref="A5:C5"/>
    <mergeCell ref="D5:E5"/>
    <mergeCell ref="F5:G5"/>
    <mergeCell ref="H5:I5"/>
    <mergeCell ref="D6:E6"/>
    <mergeCell ref="F6:I6"/>
    <mergeCell ref="D7:E7"/>
    <mergeCell ref="F7:I7"/>
    <mergeCell ref="D8:E8"/>
    <mergeCell ref="F8:I8"/>
    <mergeCell ref="B9:I9"/>
    <mergeCell ref="B10:I10"/>
    <mergeCell ref="B11:C11"/>
    <mergeCell ref="E11:H11"/>
    <mergeCell ref="E12:H12"/>
    <mergeCell ref="E13:H13"/>
    <mergeCell ref="E14:H14"/>
    <mergeCell ref="E15:H15"/>
    <mergeCell ref="E16:H16"/>
    <mergeCell ref="E17:H17"/>
    <mergeCell ref="E18:H18"/>
    <mergeCell ref="E19:H19"/>
    <mergeCell ref="E20:H20"/>
    <mergeCell ref="E21:H21"/>
    <mergeCell ref="E22:H22"/>
    <mergeCell ref="E23:H23"/>
    <mergeCell ref="E24:H24"/>
    <mergeCell ref="E25:H25"/>
    <mergeCell ref="E26:H26"/>
    <mergeCell ref="E27:H27"/>
    <mergeCell ref="B28:C28"/>
    <mergeCell ref="E28:H28"/>
    <mergeCell ref="A29:I29"/>
    <mergeCell ref="A9:A10"/>
    <mergeCell ref="A11:A28"/>
    <mergeCell ref="D12:D18"/>
    <mergeCell ref="D19:D20"/>
    <mergeCell ref="D21:D23"/>
    <mergeCell ref="D24:D25"/>
    <mergeCell ref="A6:C8"/>
    <mergeCell ref="B12:C25"/>
    <mergeCell ref="B26:C27"/>
  </mergeCells>
  <printOptions horizontalCentered="1"/>
  <pageMargins left="0.79" right="0.71" top="0.39" bottom="0.31" header="0.35" footer="0.2"/>
  <pageSetup paperSize="9" scale="90" orientation="portrait"/>
  <headerFooter alignWithMargins="0" scaleWithDoc="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23"/>
  <sheetViews>
    <sheetView workbookViewId="0">
      <selection activeCell="B24" sqref="B24"/>
    </sheetView>
  </sheetViews>
  <sheetFormatPr defaultColWidth="9" defaultRowHeight="13.5" outlineLevelCol="4"/>
  <cols>
    <col min="1" max="1" width="13.625" style="112" customWidth="1"/>
    <col min="2" max="2" width="12.8166666666667" style="112" customWidth="1"/>
    <col min="3" max="3" width="16.2833333333333" style="112" customWidth="1"/>
    <col min="4" max="4" width="35.0916666666667" style="112" customWidth="1"/>
    <col min="5" max="5" width="13.5583333333333" style="112" customWidth="1"/>
    <col min="6" max="16384" width="9" style="113"/>
  </cols>
  <sheetData>
    <row r="1" ht="14.25" spans="1:5">
      <c r="A1" s="114" t="s">
        <v>63</v>
      </c>
      <c r="B1" s="114"/>
      <c r="C1" s="115"/>
      <c r="D1" s="115"/>
      <c r="E1" s="115"/>
    </row>
    <row r="2" ht="14.25" spans="1:5">
      <c r="A2" s="116"/>
      <c r="B2" s="116"/>
      <c r="C2" s="115"/>
      <c r="D2" s="115"/>
      <c r="E2" s="115"/>
    </row>
    <row r="3" ht="31.5" spans="1:5">
      <c r="A3" s="117" t="s">
        <v>1</v>
      </c>
      <c r="B3" s="117"/>
      <c r="C3" s="117"/>
      <c r="D3" s="117"/>
      <c r="E3" s="117"/>
    </row>
    <row r="4" ht="36" customHeight="1" spans="1:5">
      <c r="A4" s="118" t="s">
        <v>3</v>
      </c>
      <c r="B4" s="119" t="s">
        <v>4</v>
      </c>
      <c r="C4" s="119"/>
      <c r="D4" s="118" t="s">
        <v>64</v>
      </c>
      <c r="E4" s="120">
        <v>70</v>
      </c>
    </row>
    <row r="5" ht="25.5" customHeight="1" spans="1:5">
      <c r="A5" s="118" t="s">
        <v>65</v>
      </c>
      <c r="B5" s="118" t="s">
        <v>66</v>
      </c>
      <c r="C5" s="118"/>
      <c r="D5" s="118"/>
      <c r="E5" s="118" t="s">
        <v>67</v>
      </c>
    </row>
    <row r="6" ht="25.5" customHeight="1" spans="1:5">
      <c r="A6" s="121" t="s">
        <v>68</v>
      </c>
      <c r="B6" s="121"/>
      <c r="C6" s="121"/>
      <c r="D6" s="121"/>
      <c r="E6" s="121"/>
    </row>
    <row r="7" ht="38.25" customHeight="1" spans="1:5">
      <c r="A7" s="120" t="s">
        <v>69</v>
      </c>
      <c r="B7" s="122" t="s">
        <v>70</v>
      </c>
      <c r="C7" s="122"/>
      <c r="D7" s="122"/>
      <c r="E7" s="120">
        <v>20</v>
      </c>
    </row>
    <row r="8" ht="27" customHeight="1" spans="1:5">
      <c r="A8" s="121" t="s">
        <v>71</v>
      </c>
      <c r="B8" s="121"/>
      <c r="C8" s="121"/>
      <c r="D8" s="121"/>
      <c r="E8" s="121"/>
    </row>
    <row r="9" ht="38.25" customHeight="1" spans="1:5">
      <c r="A9" s="120" t="s">
        <v>72</v>
      </c>
      <c r="B9" s="122" t="s">
        <v>73</v>
      </c>
      <c r="C9" s="122"/>
      <c r="D9" s="122"/>
      <c r="E9" s="120">
        <v>9</v>
      </c>
    </row>
    <row r="10" ht="38.25" customHeight="1" spans="1:5">
      <c r="A10" s="120" t="s">
        <v>74</v>
      </c>
      <c r="B10" s="122" t="s">
        <v>75</v>
      </c>
      <c r="C10" s="122"/>
      <c r="D10" s="122"/>
      <c r="E10" s="120">
        <v>8</v>
      </c>
    </row>
    <row r="11" ht="26.5" customHeight="1" spans="1:5">
      <c r="A11" s="121" t="s">
        <v>76</v>
      </c>
      <c r="B11" s="121"/>
      <c r="C11" s="121"/>
      <c r="D11" s="121"/>
      <c r="E11" s="121"/>
    </row>
    <row r="12" ht="38.25" customHeight="1" spans="1:5">
      <c r="A12" s="120" t="s">
        <v>77</v>
      </c>
      <c r="B12" s="122" t="s">
        <v>78</v>
      </c>
      <c r="C12" s="122"/>
      <c r="D12" s="122"/>
      <c r="E12" s="120">
        <v>10</v>
      </c>
    </row>
    <row r="13" ht="38.25" customHeight="1" spans="1:5">
      <c r="A13" s="120" t="s">
        <v>79</v>
      </c>
      <c r="B13" s="122" t="s">
        <v>80</v>
      </c>
      <c r="C13" s="122"/>
      <c r="D13" s="122"/>
      <c r="E13" s="120">
        <v>10</v>
      </c>
    </row>
    <row r="14" ht="24" customHeight="1" spans="1:5">
      <c r="A14" s="121" t="s">
        <v>81</v>
      </c>
      <c r="B14" s="121"/>
      <c r="C14" s="121"/>
      <c r="D14" s="121"/>
      <c r="E14" s="121"/>
    </row>
    <row r="15" ht="38.25" customHeight="1" spans="1:5">
      <c r="A15" s="120" t="s">
        <v>82</v>
      </c>
      <c r="B15" s="122" t="s">
        <v>83</v>
      </c>
      <c r="C15" s="122"/>
      <c r="D15" s="122"/>
      <c r="E15" s="120">
        <v>9</v>
      </c>
    </row>
    <row r="16" ht="38.25" customHeight="1" spans="1:5">
      <c r="A16" s="120" t="s">
        <v>84</v>
      </c>
      <c r="B16" s="122" t="s">
        <v>85</v>
      </c>
      <c r="C16" s="122"/>
      <c r="D16" s="122"/>
      <c r="E16" s="120">
        <v>10</v>
      </c>
    </row>
    <row r="17" ht="25.5" customHeight="1" spans="1:5">
      <c r="A17" s="121" t="s">
        <v>86</v>
      </c>
      <c r="B17" s="121"/>
      <c r="C17" s="121"/>
      <c r="D17" s="121"/>
      <c r="E17" s="121"/>
    </row>
    <row r="18" ht="38.25" customHeight="1" spans="1:5">
      <c r="A18" s="120" t="s">
        <v>87</v>
      </c>
      <c r="B18" s="122" t="s">
        <v>88</v>
      </c>
      <c r="C18" s="122"/>
      <c r="D18" s="122"/>
      <c r="E18" s="120">
        <v>10</v>
      </c>
    </row>
    <row r="19" ht="38.25" customHeight="1" spans="1:5">
      <c r="A19" s="120" t="s">
        <v>89</v>
      </c>
      <c r="B19" s="122" t="s">
        <v>90</v>
      </c>
      <c r="C19" s="122"/>
      <c r="D19" s="122"/>
      <c r="E19" s="120">
        <v>10</v>
      </c>
    </row>
    <row r="20" ht="22" customHeight="1" spans="1:5">
      <c r="A20" s="120" t="s">
        <v>91</v>
      </c>
      <c r="B20" s="120" t="s">
        <v>92</v>
      </c>
      <c r="C20" s="120"/>
      <c r="D20" s="120"/>
      <c r="E20" s="120"/>
    </row>
    <row r="21" ht="22" customHeight="1" spans="1:5">
      <c r="A21" s="120" t="s">
        <v>93</v>
      </c>
      <c r="B21" s="120" t="s">
        <v>94</v>
      </c>
      <c r="C21" s="120"/>
      <c r="D21" s="120"/>
      <c r="E21" s="120"/>
    </row>
    <row r="22" ht="22" customHeight="1" spans="1:5">
      <c r="A22" s="120" t="s">
        <v>95</v>
      </c>
      <c r="B22" s="120" t="s">
        <v>96</v>
      </c>
      <c r="C22" s="120"/>
      <c r="D22" s="120"/>
      <c r="E22" s="120"/>
    </row>
    <row r="23" ht="22" customHeight="1" spans="1:5">
      <c r="A23" s="120" t="s">
        <v>97</v>
      </c>
      <c r="B23" s="123">
        <v>45471</v>
      </c>
      <c r="C23" s="120"/>
      <c r="D23" s="120"/>
      <c r="E23" s="120"/>
    </row>
  </sheetData>
  <mergeCells count="22">
    <mergeCell ref="A1:B1"/>
    <mergeCell ref="A3:E3"/>
    <mergeCell ref="B4:C4"/>
    <mergeCell ref="B5:D5"/>
    <mergeCell ref="A6:E6"/>
    <mergeCell ref="B7:D7"/>
    <mergeCell ref="A8:E8"/>
    <mergeCell ref="B9:D9"/>
    <mergeCell ref="B10:D10"/>
    <mergeCell ref="A11:E11"/>
    <mergeCell ref="B12:D12"/>
    <mergeCell ref="B13:D13"/>
    <mergeCell ref="A14:E14"/>
    <mergeCell ref="B15:D15"/>
    <mergeCell ref="B16:D16"/>
    <mergeCell ref="A17:E17"/>
    <mergeCell ref="B18:D18"/>
    <mergeCell ref="B19:D19"/>
    <mergeCell ref="B20:E20"/>
    <mergeCell ref="B21:E21"/>
    <mergeCell ref="B22:E22"/>
    <mergeCell ref="B23:E23"/>
  </mergeCells>
  <pageMargins left="0.75" right="0.75" top="1" bottom="1" header="0.5" footer="0.5"/>
  <pageSetup paperSize="9" scale="96"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2"/>
  <sheetViews>
    <sheetView zoomScale="90" zoomScaleNormal="90" workbookViewId="0">
      <selection activeCell="K1" sqref="K$1:L$1048576"/>
    </sheetView>
  </sheetViews>
  <sheetFormatPr defaultColWidth="9" defaultRowHeight="13.5"/>
  <cols>
    <col min="1" max="1" width="6.81666666666667" style="67" customWidth="1"/>
    <col min="2" max="2" width="11.0916666666667" style="67" customWidth="1"/>
    <col min="3" max="3" width="13" style="67" customWidth="1"/>
    <col min="4" max="4" width="27.7166666666667" style="67" customWidth="1"/>
    <col min="5" max="5" width="17.5416666666667" style="67" customWidth="1"/>
    <col min="6" max="6" width="20.1083333333333" style="67" customWidth="1"/>
    <col min="7" max="7" width="20.0916666666667" style="67" customWidth="1"/>
    <col min="8" max="8" width="10.0916666666667" style="67" customWidth="1"/>
    <col min="9" max="9" width="14.4416666666667" style="67" customWidth="1"/>
    <col min="10" max="10" width="10.0916666666667" style="67" customWidth="1"/>
    <col min="11" max="16384" width="9" style="67"/>
  </cols>
  <sheetData>
    <row r="1" ht="20.25" customHeight="1" spans="1:2">
      <c r="A1" s="68" t="s">
        <v>98</v>
      </c>
      <c r="B1" s="68"/>
    </row>
    <row r="2" ht="20.25" customHeight="1" spans="1:2">
      <c r="A2" s="68"/>
      <c r="B2" s="68"/>
    </row>
    <row r="3" ht="33.75" customHeight="1" spans="1:10">
      <c r="A3" s="69" t="s">
        <v>99</v>
      </c>
      <c r="B3" s="70"/>
      <c r="C3" s="70"/>
      <c r="D3" s="70"/>
      <c r="E3" s="70"/>
      <c r="F3" s="70"/>
      <c r="G3" s="70"/>
      <c r="H3" s="70"/>
      <c r="I3" s="70"/>
      <c r="J3" s="70"/>
    </row>
    <row r="4" s="66" customFormat="1" ht="21.75" customHeight="1" spans="1:10">
      <c r="A4" s="71" t="s">
        <v>2</v>
      </c>
      <c r="B4" s="71"/>
      <c r="C4" s="71"/>
      <c r="D4" s="71"/>
      <c r="E4" s="71"/>
      <c r="F4" s="71"/>
      <c r="G4" s="71"/>
      <c r="H4" s="71"/>
      <c r="I4" s="71"/>
      <c r="J4" s="71"/>
    </row>
    <row r="5" s="66" customFormat="1" ht="25.5" customHeight="1" spans="1:10">
      <c r="A5" s="72" t="s">
        <v>3</v>
      </c>
      <c r="B5" s="73"/>
      <c r="C5" s="74" t="str">
        <f>目标表!D4</f>
        <v>2024年土地碎片化治理项目（喀拉克尔乡）</v>
      </c>
      <c r="D5" s="75"/>
      <c r="E5" s="76"/>
      <c r="F5" s="72" t="s">
        <v>100</v>
      </c>
      <c r="G5" s="74" t="str">
        <f>目标表!H4</f>
        <v>叶辉</v>
      </c>
      <c r="H5" s="75"/>
      <c r="I5" s="75"/>
      <c r="J5" s="76"/>
    </row>
    <row r="6" s="66" customFormat="1" ht="26.15" customHeight="1" spans="1:10">
      <c r="A6" s="72" t="s">
        <v>7</v>
      </c>
      <c r="B6" s="73"/>
      <c r="C6" s="74" t="str">
        <f>目标表!D5</f>
        <v>于田县发展和改革委员会</v>
      </c>
      <c r="D6" s="75"/>
      <c r="E6" s="76"/>
      <c r="F6" s="72" t="s">
        <v>9</v>
      </c>
      <c r="G6" s="74" t="str">
        <f>目标表!H5</f>
        <v>于田县喀拉克尔乡人民政府</v>
      </c>
      <c r="H6" s="75"/>
      <c r="I6" s="75"/>
      <c r="J6" s="76"/>
    </row>
    <row r="7" s="66" customFormat="1" ht="33" customHeight="1" spans="1:10">
      <c r="A7" s="72" t="s">
        <v>11</v>
      </c>
      <c r="B7" s="72"/>
      <c r="C7" s="72" t="s">
        <v>101</v>
      </c>
      <c r="D7" s="72"/>
      <c r="E7" s="72"/>
      <c r="F7" s="72"/>
      <c r="G7" s="72"/>
      <c r="H7" s="73" t="s">
        <v>102</v>
      </c>
      <c r="I7" s="73" t="s">
        <v>103</v>
      </c>
      <c r="J7" s="73" t="s">
        <v>104</v>
      </c>
    </row>
    <row r="8" s="66" customFormat="1" ht="23.25" customHeight="1" spans="1:10">
      <c r="A8" s="72"/>
      <c r="B8" s="72"/>
      <c r="C8" s="77" t="s">
        <v>12</v>
      </c>
      <c r="D8" s="78"/>
      <c r="E8" s="78"/>
      <c r="F8" s="78"/>
      <c r="G8" s="79"/>
      <c r="H8" s="80">
        <f>目标表!F6</f>
        <v>70</v>
      </c>
      <c r="I8" s="73">
        <v>59.73</v>
      </c>
      <c r="J8" s="108">
        <f>I8/H8</f>
        <v>0.853285714285714</v>
      </c>
    </row>
    <row r="9" s="66" customFormat="1" ht="26.25" customHeight="1" spans="1:10">
      <c r="A9" s="72"/>
      <c r="B9" s="72"/>
      <c r="C9" s="81" t="s">
        <v>13</v>
      </c>
      <c r="D9" s="82"/>
      <c r="E9" s="82"/>
      <c r="F9" s="82"/>
      <c r="G9" s="83"/>
      <c r="H9" s="80">
        <f>目标表!F7</f>
        <v>70</v>
      </c>
      <c r="I9" s="73">
        <v>59.73</v>
      </c>
      <c r="J9" s="108">
        <f>I9/H9</f>
        <v>0.853285714285714</v>
      </c>
    </row>
    <row r="10" s="66" customFormat="1" ht="25.5" customHeight="1" spans="1:10">
      <c r="A10" s="72"/>
      <c r="B10" s="72"/>
      <c r="C10" s="84" t="s">
        <v>14</v>
      </c>
      <c r="D10" s="85"/>
      <c r="E10" s="85"/>
      <c r="F10" s="85"/>
      <c r="G10" s="86"/>
      <c r="H10" s="80">
        <f>目标表!F8</f>
        <v>0</v>
      </c>
      <c r="I10" s="73">
        <v>0</v>
      </c>
      <c r="J10" s="109">
        <v>0</v>
      </c>
    </row>
    <row r="11" s="66" customFormat="1" ht="23.25" customHeight="1" spans="1:10">
      <c r="A11" s="72" t="s">
        <v>105</v>
      </c>
      <c r="B11" s="87" t="str">
        <f>目标表!B10</f>
        <v>目标1：土地平整工程:本项目土地平整工程量为24096.51立方米，挖树根及树根清运385棵；
目标2：灌溉与排水工程:项目区新建排碱渠1条，长度350米，排碱渠为土渠，底宽1米，渠深1.5米，排碱渠新建涵管桥1座宽度6米；
目标3：田间道路工程:项目区改造田间道路920米，田间道路为砂砾石路面，路面宽度4米；
目标4：土壤改良工程:为项目区24.0840公顷(361.26亩)耕地增施精致有机肥80公斤/亩，共计28.90吨，增加酸碱调节剂20公斤/亩，共计7.23吨；
目标5：通过本项目的实施，可改善灌溉区灌溉条件,提高水利资源利用率,提高耕地质量，加强田间工程配套建设基础，提高发展现代化农业支撑，通过土地集中提高规模经营和产业化水平，防止水土流失，增强抗御自然灾害的能力，进一步改善生态环境和农村生产条件，使农业发展、农民增收。</v>
      </c>
      <c r="C11" s="88"/>
      <c r="D11" s="88"/>
      <c r="E11" s="88"/>
      <c r="F11" s="88"/>
      <c r="G11" s="88"/>
      <c r="H11" s="88"/>
      <c r="I11" s="88"/>
      <c r="J11" s="110"/>
    </row>
    <row r="12" s="66" customFormat="1" ht="83" customHeight="1" spans="1:10">
      <c r="A12" s="72"/>
      <c r="B12" s="89"/>
      <c r="C12" s="90"/>
      <c r="D12" s="90"/>
      <c r="E12" s="90"/>
      <c r="F12" s="90"/>
      <c r="G12" s="90"/>
      <c r="H12" s="90"/>
      <c r="I12" s="90"/>
      <c r="J12" s="111"/>
    </row>
    <row r="13" s="66" customFormat="1" ht="27" customHeight="1" spans="1:10">
      <c r="A13" s="91" t="s">
        <v>106</v>
      </c>
      <c r="B13" s="72" t="s">
        <v>19</v>
      </c>
      <c r="C13" s="72" t="s">
        <v>20</v>
      </c>
      <c r="D13" s="72" t="s">
        <v>21</v>
      </c>
      <c r="E13" s="72" t="s">
        <v>107</v>
      </c>
      <c r="F13" s="72" t="s">
        <v>108</v>
      </c>
      <c r="G13" s="72" t="s">
        <v>109</v>
      </c>
      <c r="H13" s="72" t="s">
        <v>110</v>
      </c>
      <c r="I13" s="72"/>
      <c r="J13" s="72" t="s">
        <v>111</v>
      </c>
    </row>
    <row r="14" s="66" customFormat="1" ht="39" customHeight="1" spans="1:10">
      <c r="A14" s="92"/>
      <c r="B14" s="72" t="s">
        <v>23</v>
      </c>
      <c r="C14" s="93" t="s">
        <v>24</v>
      </c>
      <c r="D14" s="94" t="str">
        <f>目标表!E12</f>
        <v>平整土地土方</v>
      </c>
      <c r="E14" s="95" t="str">
        <f>目标表!I12</f>
        <v>≥24096.51立方米</v>
      </c>
      <c r="F14" s="95" t="s">
        <v>112</v>
      </c>
      <c r="G14" s="95" t="str">
        <f>E14</f>
        <v>≥24096.51立方米</v>
      </c>
      <c r="H14" s="62" t="s">
        <v>113</v>
      </c>
      <c r="I14" s="63"/>
      <c r="J14" s="109"/>
    </row>
    <row r="15" s="66" customFormat="1" ht="39" customHeight="1" spans="1:10">
      <c r="A15" s="92"/>
      <c r="B15" s="73"/>
      <c r="C15" s="96"/>
      <c r="D15" s="94" t="str">
        <f>目标表!E13</f>
        <v>挖树根数量</v>
      </c>
      <c r="E15" s="95" t="str">
        <f>目标表!I13</f>
        <v>≥385棵</v>
      </c>
      <c r="F15" s="97" t="s">
        <v>114</v>
      </c>
      <c r="G15" s="95" t="str">
        <f>E15</f>
        <v>≥385棵</v>
      </c>
      <c r="H15" s="62" t="s">
        <v>115</v>
      </c>
      <c r="I15" s="63"/>
      <c r="J15" s="109"/>
    </row>
    <row r="16" s="66" customFormat="1" ht="39" customHeight="1" spans="1:10">
      <c r="A16" s="92"/>
      <c r="B16" s="73"/>
      <c r="C16" s="96"/>
      <c r="D16" s="94" t="str">
        <f>目标表!E14</f>
        <v>新建排碱渠长度</v>
      </c>
      <c r="E16" s="95" t="str">
        <f>目标表!I14</f>
        <v>≥350米</v>
      </c>
      <c r="F16" s="97" t="s">
        <v>116</v>
      </c>
      <c r="G16" s="95" t="str">
        <f>E16</f>
        <v>≥350米</v>
      </c>
      <c r="H16" s="62" t="s">
        <v>115</v>
      </c>
      <c r="I16" s="63"/>
      <c r="J16" s="109"/>
    </row>
    <row r="17" s="66" customFormat="1" ht="39" customHeight="1" spans="1:10">
      <c r="A17" s="92"/>
      <c r="B17" s="73"/>
      <c r="C17" s="96"/>
      <c r="D17" s="94" t="str">
        <f>目标表!E15</f>
        <v>排碱渠新建涵管桥数量</v>
      </c>
      <c r="E17" s="95" t="str">
        <f>目标表!I15</f>
        <v>≥1座</v>
      </c>
      <c r="F17" s="97" t="s">
        <v>117</v>
      </c>
      <c r="G17" s="95" t="str">
        <f>E17</f>
        <v>≥1座</v>
      </c>
      <c r="H17" s="62" t="s">
        <v>115</v>
      </c>
      <c r="I17" s="63"/>
      <c r="J17" s="109"/>
    </row>
    <row r="18" s="66" customFormat="1" ht="39" customHeight="1" spans="1:10">
      <c r="A18" s="92"/>
      <c r="B18" s="73"/>
      <c r="C18" s="96"/>
      <c r="D18" s="94" t="str">
        <f>目标表!E16</f>
        <v>改造田间道路长度</v>
      </c>
      <c r="E18" s="95" t="str">
        <f>目标表!I16</f>
        <v>≥920米</v>
      </c>
      <c r="F18" s="97" t="s">
        <v>118</v>
      </c>
      <c r="G18" s="95" t="str">
        <f t="shared" ref="G18:G30" si="0">E18</f>
        <v>≥920米</v>
      </c>
      <c r="H18" s="62" t="s">
        <v>115</v>
      </c>
      <c r="I18" s="63"/>
      <c r="J18" s="109"/>
    </row>
    <row r="19" s="66" customFormat="1" ht="39" customHeight="1" spans="1:10">
      <c r="A19" s="92"/>
      <c r="B19" s="73"/>
      <c r="C19" s="96"/>
      <c r="D19" s="94" t="str">
        <f>目标表!E17</f>
        <v>耕地增施有机肥</v>
      </c>
      <c r="E19" s="95" t="str">
        <f>目标表!I17</f>
        <v>≥28.9吨</v>
      </c>
      <c r="F19" s="97" t="s">
        <v>119</v>
      </c>
      <c r="G19" s="95" t="str">
        <f t="shared" si="0"/>
        <v>≥28.9吨</v>
      </c>
      <c r="H19" s="62" t="s">
        <v>115</v>
      </c>
      <c r="I19" s="63"/>
      <c r="J19" s="109"/>
    </row>
    <row r="20" s="66" customFormat="1" ht="39" customHeight="1" spans="1:10">
      <c r="A20" s="92"/>
      <c r="B20" s="73"/>
      <c r="C20" s="96"/>
      <c r="D20" s="94" t="str">
        <f>目标表!E18</f>
        <v>耕地增加酸碱调节剂</v>
      </c>
      <c r="E20" s="95" t="str">
        <f>目标表!I18</f>
        <v>≥7.23吨</v>
      </c>
      <c r="F20" s="97" t="s">
        <v>120</v>
      </c>
      <c r="G20" s="95" t="str">
        <f t="shared" si="0"/>
        <v>≥7.23吨</v>
      </c>
      <c r="H20" s="62" t="s">
        <v>115</v>
      </c>
      <c r="I20" s="63"/>
      <c r="J20" s="109"/>
    </row>
    <row r="21" s="66" customFormat="1" ht="39" customHeight="1" spans="1:10">
      <c r="A21" s="92"/>
      <c r="B21" s="73"/>
      <c r="C21" s="93" t="s">
        <v>39</v>
      </c>
      <c r="D21" s="94" t="str">
        <f>目标表!E19</f>
        <v>工程验收合格率</v>
      </c>
      <c r="E21" s="158" t="str">
        <f>目标表!I19</f>
        <v>=100%</v>
      </c>
      <c r="F21" s="97">
        <v>1</v>
      </c>
      <c r="G21" s="158" t="str">
        <f t="shared" si="0"/>
        <v>=100%</v>
      </c>
      <c r="H21" s="62" t="s">
        <v>115</v>
      </c>
      <c r="I21" s="63"/>
      <c r="J21" s="109"/>
    </row>
    <row r="22" s="66" customFormat="1" ht="39" customHeight="1" spans="1:10">
      <c r="A22" s="92"/>
      <c r="B22" s="73"/>
      <c r="C22" s="98"/>
      <c r="D22" s="94" t="str">
        <f>目标表!E20</f>
        <v>资金支付合规率</v>
      </c>
      <c r="E22" s="158" t="str">
        <f>目标表!I20</f>
        <v>=100%</v>
      </c>
      <c r="F22" s="97">
        <v>1</v>
      </c>
      <c r="G22" s="158" t="str">
        <f t="shared" si="0"/>
        <v>=100%</v>
      </c>
      <c r="H22" s="62" t="s">
        <v>115</v>
      </c>
      <c r="I22" s="63"/>
      <c r="J22" s="109"/>
    </row>
    <row r="23" s="66" customFormat="1" ht="27" customHeight="1" spans="1:10">
      <c r="A23" s="92"/>
      <c r="B23" s="73"/>
      <c r="C23" s="72" t="s">
        <v>43</v>
      </c>
      <c r="D23" s="94" t="str">
        <f>目标表!E21</f>
        <v>项目开工时间</v>
      </c>
      <c r="E23" s="99">
        <f>目标表!I21</f>
        <v>45444</v>
      </c>
      <c r="F23" s="100">
        <v>45444</v>
      </c>
      <c r="G23" s="99">
        <f t="shared" si="0"/>
        <v>45444</v>
      </c>
      <c r="H23" s="62" t="s">
        <v>115</v>
      </c>
      <c r="I23" s="63"/>
      <c r="J23" s="109"/>
    </row>
    <row r="24" s="66" customFormat="1" ht="27" customHeight="1" spans="1:10">
      <c r="A24" s="92"/>
      <c r="B24" s="73"/>
      <c r="C24" s="72"/>
      <c r="D24" s="94" t="str">
        <f>目标表!E22</f>
        <v>项目完工时间</v>
      </c>
      <c r="E24" s="99">
        <f>目标表!I22</f>
        <v>45505</v>
      </c>
      <c r="F24" s="101">
        <v>45505</v>
      </c>
      <c r="G24" s="102">
        <f t="shared" si="0"/>
        <v>45505</v>
      </c>
      <c r="H24" s="62" t="s">
        <v>115</v>
      </c>
      <c r="I24" s="63"/>
      <c r="J24" s="109"/>
    </row>
    <row r="25" s="66" customFormat="1" ht="27" customHeight="1" spans="1:10">
      <c r="A25" s="92"/>
      <c r="B25" s="73"/>
      <c r="C25" s="72"/>
      <c r="D25" s="94" t="str">
        <f>目标表!E23</f>
        <v>资金支付及时率</v>
      </c>
      <c r="E25" s="158" t="str">
        <f>目标表!I23</f>
        <v>=100%</v>
      </c>
      <c r="F25" s="97">
        <v>1</v>
      </c>
      <c r="G25" s="159" t="str">
        <f t="shared" si="0"/>
        <v>=100%</v>
      </c>
      <c r="H25" s="62" t="s">
        <v>115</v>
      </c>
      <c r="I25" s="63"/>
      <c r="J25" s="109"/>
    </row>
    <row r="26" s="66" customFormat="1" ht="27" customHeight="1" spans="1:10">
      <c r="A26" s="92"/>
      <c r="B26" s="73"/>
      <c r="C26" s="93" t="s">
        <v>47</v>
      </c>
      <c r="D26" s="94" t="str">
        <f>目标表!E24</f>
        <v>土地平整及改良工程费用</v>
      </c>
      <c r="E26" s="95" t="str">
        <f>目标表!I24</f>
        <v>≤57.69万元</v>
      </c>
      <c r="F26" s="103" t="s">
        <v>121</v>
      </c>
      <c r="G26" s="104" t="str">
        <f t="shared" si="0"/>
        <v>≤57.69万元</v>
      </c>
      <c r="H26" s="62" t="s">
        <v>122</v>
      </c>
      <c r="I26" s="63"/>
      <c r="J26" s="109"/>
    </row>
    <row r="27" s="66" customFormat="1" ht="27" customHeight="1" spans="1:10">
      <c r="A27" s="92"/>
      <c r="B27" s="73"/>
      <c r="C27" s="96"/>
      <c r="D27" s="94" t="str">
        <f>目标表!E25</f>
        <v>其他费用</v>
      </c>
      <c r="E27" s="95" t="str">
        <f>目标表!I25</f>
        <v>≤12.31万元</v>
      </c>
      <c r="F27" s="97" t="s">
        <v>123</v>
      </c>
      <c r="G27" s="95" t="str">
        <f t="shared" si="0"/>
        <v>≤12.31万元</v>
      </c>
      <c r="H27" s="62" t="s">
        <v>122</v>
      </c>
      <c r="I27" s="63"/>
      <c r="J27" s="109"/>
    </row>
    <row r="28" s="66" customFormat="1" ht="27" customHeight="1" spans="1:10">
      <c r="A28" s="92"/>
      <c r="B28" s="105" t="s">
        <v>52</v>
      </c>
      <c r="C28" s="93" t="s">
        <v>124</v>
      </c>
      <c r="D28" s="94" t="str">
        <f>目标表!E26</f>
        <v>提高耕地质量</v>
      </c>
      <c r="E28" s="95" t="str">
        <f>目标表!I26</f>
        <v>有效提高</v>
      </c>
      <c r="F28" s="97" t="s">
        <v>55</v>
      </c>
      <c r="G28" s="95" t="str">
        <f t="shared" si="0"/>
        <v>有效提高</v>
      </c>
      <c r="H28" s="62" t="s">
        <v>115</v>
      </c>
      <c r="I28" s="63"/>
      <c r="J28" s="109"/>
    </row>
    <row r="29" s="66" customFormat="1" ht="27" customHeight="1" spans="1:10">
      <c r="A29" s="92"/>
      <c r="B29" s="106"/>
      <c r="C29" s="98" t="s">
        <v>125</v>
      </c>
      <c r="D29" s="94" t="str">
        <f>目标表!E27</f>
        <v>改善农业生产条件</v>
      </c>
      <c r="E29" s="95" t="str">
        <f>目标表!I27</f>
        <v>长期</v>
      </c>
      <c r="F29" s="97" t="s">
        <v>58</v>
      </c>
      <c r="G29" s="95" t="str">
        <f t="shared" si="0"/>
        <v>长期</v>
      </c>
      <c r="H29" s="62" t="s">
        <v>115</v>
      </c>
      <c r="I29" s="63"/>
      <c r="J29" s="109"/>
    </row>
    <row r="30" s="66" customFormat="1" ht="27" customHeight="1" spans="1:10">
      <c r="A30" s="92"/>
      <c r="B30" s="72" t="s">
        <v>59</v>
      </c>
      <c r="C30" s="72" t="s">
        <v>126</v>
      </c>
      <c r="D30" s="94" t="str">
        <f>目标表!E28</f>
        <v>受益村民满意度</v>
      </c>
      <c r="E30" s="95" t="str">
        <f>目标表!I28</f>
        <v>≥95%</v>
      </c>
      <c r="F30" s="97">
        <v>0.95</v>
      </c>
      <c r="G30" s="95" t="str">
        <f t="shared" si="0"/>
        <v>≥95%</v>
      </c>
      <c r="H30" s="62" t="s">
        <v>115</v>
      </c>
      <c r="I30" s="63"/>
      <c r="J30" s="109"/>
    </row>
    <row r="31" s="66" customFormat="1" ht="14.25" customHeight="1" spans="1:5">
      <c r="A31" s="107"/>
      <c r="B31" s="107"/>
      <c r="C31" s="107"/>
      <c r="D31" s="107"/>
      <c r="E31" s="107"/>
    </row>
    <row r="32" ht="14.25" customHeight="1"/>
  </sheetData>
  <mergeCells count="42">
    <mergeCell ref="A1:B1"/>
    <mergeCell ref="A3:J3"/>
    <mergeCell ref="A4:J4"/>
    <mergeCell ref="A5:B5"/>
    <mergeCell ref="C5:E5"/>
    <mergeCell ref="G5:J5"/>
    <mergeCell ref="A6:B6"/>
    <mergeCell ref="C6:E6"/>
    <mergeCell ref="G6:J6"/>
    <mergeCell ref="C7:G7"/>
    <mergeCell ref="C8:G8"/>
    <mergeCell ref="C9:G9"/>
    <mergeCell ref="C10:G10"/>
    <mergeCell ref="H13:I13"/>
    <mergeCell ref="H14:I14"/>
    <mergeCell ref="H15:I15"/>
    <mergeCell ref="H16:I16"/>
    <mergeCell ref="H17:I17"/>
    <mergeCell ref="H18:I18"/>
    <mergeCell ref="H19:I19"/>
    <mergeCell ref="H20:I20"/>
    <mergeCell ref="H21:I21"/>
    <mergeCell ref="H22:I22"/>
    <mergeCell ref="H23:I23"/>
    <mergeCell ref="H24:I24"/>
    <mergeCell ref="H25:I25"/>
    <mergeCell ref="H26:I26"/>
    <mergeCell ref="H27:I27"/>
    <mergeCell ref="H28:I28"/>
    <mergeCell ref="H29:I29"/>
    <mergeCell ref="H30:I30"/>
    <mergeCell ref="A31:E31"/>
    <mergeCell ref="A11:A12"/>
    <mergeCell ref="A13:A30"/>
    <mergeCell ref="B14:B27"/>
    <mergeCell ref="B28:B29"/>
    <mergeCell ref="C14:C20"/>
    <mergeCell ref="C21:C22"/>
    <mergeCell ref="C23:C25"/>
    <mergeCell ref="C26:C27"/>
    <mergeCell ref="A7:B10"/>
    <mergeCell ref="B11:J12"/>
  </mergeCells>
  <pageMargins left="0.75" right="0.75" top="1" bottom="1" header="0.5" footer="0.5"/>
  <pageSetup paperSize="9" scale="6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32"/>
  <sheetViews>
    <sheetView tabSelected="1" workbookViewId="0">
      <selection activeCell="I30" sqref="I30"/>
    </sheetView>
  </sheetViews>
  <sheetFormatPr defaultColWidth="9" defaultRowHeight="15" customHeight="1"/>
  <cols>
    <col min="1" max="1" width="4.625" style="3" customWidth="1"/>
    <col min="2" max="2" width="10" style="3" customWidth="1"/>
    <col min="3" max="3" width="12.8166666666667" style="3" customWidth="1"/>
    <col min="4" max="4" width="26.0916666666667" style="3" customWidth="1"/>
    <col min="5" max="5" width="13.4583333333333" style="3" customWidth="1"/>
    <col min="6" max="6" width="6" style="4" customWidth="1"/>
    <col min="7" max="7" width="15.5416666666667" style="3" customWidth="1"/>
    <col min="8" max="8" width="14.3666666666667" style="3" customWidth="1"/>
    <col min="9" max="9" width="10.0916666666667" style="4" customWidth="1"/>
    <col min="10" max="10" width="9.09166666666667" style="3" customWidth="1"/>
    <col min="11" max="11" width="30.3666666666667" style="3" customWidth="1"/>
    <col min="12" max="16384" width="9" style="3"/>
  </cols>
  <sheetData>
    <row r="1" s="1" customFormat="1" customHeight="1" spans="1:11">
      <c r="A1" s="5" t="s">
        <v>127</v>
      </c>
      <c r="B1" s="6"/>
      <c r="C1" s="6"/>
      <c r="D1" s="6"/>
      <c r="F1" s="7"/>
      <c r="I1" s="7"/>
      <c r="K1" s="55"/>
    </row>
    <row r="2" ht="28" customHeight="1" spans="1:11">
      <c r="A2" s="8" t="s">
        <v>128</v>
      </c>
      <c r="B2" s="9"/>
      <c r="C2" s="9"/>
      <c r="D2" s="9"/>
      <c r="E2" s="9"/>
      <c r="F2" s="9"/>
      <c r="G2" s="9"/>
      <c r="H2" s="9"/>
      <c r="I2" s="9"/>
      <c r="J2" s="9"/>
      <c r="K2" s="9"/>
    </row>
    <row r="3" ht="19" customHeight="1" spans="1:11">
      <c r="A3" s="10" t="s">
        <v>2</v>
      </c>
      <c r="B3" s="10"/>
      <c r="C3" s="10"/>
      <c r="D3" s="10"/>
      <c r="E3" s="10"/>
      <c r="F3" s="10"/>
      <c r="G3" s="10"/>
      <c r="H3" s="10"/>
      <c r="I3" s="10"/>
      <c r="J3" s="10"/>
      <c r="K3" s="10"/>
    </row>
    <row r="4" s="2" customFormat="1" ht="22.5" customHeight="1" spans="1:11">
      <c r="A4" s="11" t="s">
        <v>3</v>
      </c>
      <c r="B4" s="12"/>
      <c r="C4" s="13"/>
      <c r="D4" s="11" t="str">
        <f>目标表!D4</f>
        <v>2024年土地碎片化治理项目（喀拉克尔乡）</v>
      </c>
      <c r="E4" s="12"/>
      <c r="F4" s="13"/>
      <c r="G4" s="14" t="s">
        <v>129</v>
      </c>
      <c r="H4" s="11" t="str">
        <f>目标表!H4</f>
        <v>叶辉</v>
      </c>
      <c r="I4" s="12"/>
      <c r="J4" s="12"/>
      <c r="K4" s="13"/>
    </row>
    <row r="5" s="2" customFormat="1" customHeight="1" spans="1:11">
      <c r="A5" s="11" t="s">
        <v>7</v>
      </c>
      <c r="B5" s="12"/>
      <c r="C5" s="13"/>
      <c r="D5" s="11" t="str">
        <f>目标表!D5</f>
        <v>于田县发展和改革委员会</v>
      </c>
      <c r="E5" s="12"/>
      <c r="F5" s="13"/>
      <c r="G5" s="14" t="s">
        <v>9</v>
      </c>
      <c r="H5" s="11" t="str">
        <f>目标表!H5</f>
        <v>于田县喀拉克尔乡人民政府</v>
      </c>
      <c r="I5" s="12"/>
      <c r="J5" s="12"/>
      <c r="K5" s="13"/>
    </row>
    <row r="6" s="2" customFormat="1" ht="26.5" customHeight="1" spans="1:11">
      <c r="A6" s="15" t="s">
        <v>11</v>
      </c>
      <c r="B6" s="16"/>
      <c r="C6" s="17"/>
      <c r="D6" s="18"/>
      <c r="E6" s="11" t="s">
        <v>130</v>
      </c>
      <c r="F6" s="13"/>
      <c r="G6" s="11" t="s">
        <v>131</v>
      </c>
      <c r="H6" s="13"/>
      <c r="I6" s="14" t="s">
        <v>132</v>
      </c>
      <c r="J6" s="14" t="s">
        <v>133</v>
      </c>
      <c r="K6" s="14" t="s">
        <v>134</v>
      </c>
    </row>
    <row r="7" s="2" customFormat="1" customHeight="1" spans="1:11">
      <c r="A7" s="19"/>
      <c r="B7" s="20"/>
      <c r="C7" s="21"/>
      <c r="D7" s="18" t="s">
        <v>12</v>
      </c>
      <c r="E7" s="22">
        <f>目标表!F6</f>
        <v>70</v>
      </c>
      <c r="F7" s="23"/>
      <c r="G7" s="22">
        <v>59.73</v>
      </c>
      <c r="H7" s="23"/>
      <c r="I7" s="56">
        <v>10</v>
      </c>
      <c r="J7" s="57">
        <f>G7/E7</f>
        <v>0.853285714285714</v>
      </c>
      <c r="K7" s="56">
        <f t="shared" ref="K7:K9" si="0">J7*I7</f>
        <v>8.53285714285714</v>
      </c>
    </row>
    <row r="8" s="2" customFormat="1" customHeight="1" spans="1:11">
      <c r="A8" s="19"/>
      <c r="B8" s="20"/>
      <c r="C8" s="21"/>
      <c r="D8" s="18" t="s">
        <v>135</v>
      </c>
      <c r="E8" s="22">
        <f>目标表!F7</f>
        <v>70</v>
      </c>
      <c r="F8" s="23"/>
      <c r="G8" s="22">
        <v>59.73</v>
      </c>
      <c r="H8" s="23"/>
      <c r="I8" s="56">
        <f>E8/E7*I7</f>
        <v>10</v>
      </c>
      <c r="J8" s="57">
        <f>G8/E8</f>
        <v>0.853285714285714</v>
      </c>
      <c r="K8" s="56">
        <f t="shared" si="0"/>
        <v>8.53285714285714</v>
      </c>
    </row>
    <row r="9" s="2" customFormat="1" customHeight="1" spans="1:11">
      <c r="A9" s="24"/>
      <c r="B9" s="25"/>
      <c r="C9" s="26"/>
      <c r="D9" s="18" t="s">
        <v>136</v>
      </c>
      <c r="E9" s="22">
        <f>目标表!F8</f>
        <v>0</v>
      </c>
      <c r="F9" s="23"/>
      <c r="G9" s="11">
        <v>0</v>
      </c>
      <c r="H9" s="13"/>
      <c r="I9" s="56">
        <f>E9/E8*I8</f>
        <v>0</v>
      </c>
      <c r="J9" s="58">
        <v>0</v>
      </c>
      <c r="K9" s="56">
        <f t="shared" si="0"/>
        <v>0</v>
      </c>
    </row>
    <row r="10" s="2" customFormat="1" ht="25" customHeight="1" spans="1:11">
      <c r="A10" s="27" t="s">
        <v>105</v>
      </c>
      <c r="B10" s="11" t="s">
        <v>137</v>
      </c>
      <c r="C10" s="12"/>
      <c r="D10" s="12"/>
      <c r="E10" s="12"/>
      <c r="F10" s="13"/>
      <c r="G10" s="11" t="s">
        <v>138</v>
      </c>
      <c r="H10" s="12"/>
      <c r="I10" s="12"/>
      <c r="J10" s="12"/>
      <c r="K10" s="13"/>
    </row>
    <row r="11" s="2" customFormat="1" ht="112" customHeight="1" spans="1:11">
      <c r="A11" s="28"/>
      <c r="B11" s="29" t="str">
        <f>目标表!B10</f>
        <v>目标1：土地平整工程:本项目土地平整工程量为24096.51立方米，挖树根及树根清运385棵；
目标2：灌溉与排水工程:项目区新建排碱渠1条，长度350米，排碱渠为土渠，底宽1米，渠深1.5米，排碱渠新建涵管桥1座宽度6米；
目标3：田间道路工程:项目区改造田间道路920米，田间道路为砂砾石路面，路面宽度4米；
目标4：土壤改良工程:为项目区24.0840公顷(361.26亩)耕地增施精致有机肥80公斤/亩，共计28.90吨，增加酸碱调节剂20公斤/亩，共计7.23吨；
目标5：通过本项目的实施，可改善灌溉区灌溉条件,提高水利资源利用率,提高耕地质量，加强田间工程配套建设基础，提高发展现代化农业支撑，通过土地集中提高规模经营和产业化水平，防止水土流失，增强抗御自然灾害的能力，进一步改善生态环境和农村生产条件，使农业发展、农民增收。</v>
      </c>
      <c r="C11" s="30"/>
      <c r="D11" s="30"/>
      <c r="E11" s="30"/>
      <c r="F11" s="31"/>
      <c r="G11" s="29" t="s">
        <v>139</v>
      </c>
      <c r="H11" s="30"/>
      <c r="I11" s="30"/>
      <c r="J11" s="30"/>
      <c r="K11" s="31"/>
    </row>
    <row r="12" s="2" customFormat="1" ht="31" customHeight="1" spans="1:11">
      <c r="A12" s="32" t="s">
        <v>106</v>
      </c>
      <c r="B12" s="33" t="s">
        <v>140</v>
      </c>
      <c r="C12" s="14" t="s">
        <v>20</v>
      </c>
      <c r="D12" s="14" t="s">
        <v>21</v>
      </c>
      <c r="E12" s="14"/>
      <c r="F12" s="14" t="s">
        <v>132</v>
      </c>
      <c r="G12" s="14" t="s">
        <v>107</v>
      </c>
      <c r="H12" s="14" t="s">
        <v>141</v>
      </c>
      <c r="I12" s="14" t="s">
        <v>134</v>
      </c>
      <c r="J12" s="33" t="s">
        <v>142</v>
      </c>
      <c r="K12" s="33"/>
    </row>
    <row r="13" s="2" customFormat="1" ht="23" customHeight="1" spans="1:11">
      <c r="A13" s="34" t="s">
        <v>106</v>
      </c>
      <c r="B13" s="35" t="s">
        <v>143</v>
      </c>
      <c r="C13" s="36" t="s">
        <v>24</v>
      </c>
      <c r="D13" s="37" t="str">
        <f>目标表!E12</f>
        <v>平整土地土方</v>
      </c>
      <c r="E13" s="38"/>
      <c r="F13" s="39">
        <v>3</v>
      </c>
      <c r="G13" s="40" t="str">
        <f>目标表!I12</f>
        <v>≥24096.51立方米</v>
      </c>
      <c r="H13" s="41" t="s">
        <v>112</v>
      </c>
      <c r="I13" s="59">
        <v>2.5</v>
      </c>
      <c r="J13" s="60" t="s">
        <v>144</v>
      </c>
      <c r="K13" s="61"/>
    </row>
    <row r="14" s="2" customFormat="1" ht="25.5" customHeight="1" spans="1:11">
      <c r="A14" s="42"/>
      <c r="B14" s="35"/>
      <c r="C14" s="43"/>
      <c r="D14" s="37" t="str">
        <f>目标表!E13</f>
        <v>挖树根数量</v>
      </c>
      <c r="E14" s="38"/>
      <c r="F14" s="39">
        <v>4</v>
      </c>
      <c r="G14" s="40" t="str">
        <f>目标表!I13</f>
        <v>≥385棵</v>
      </c>
      <c r="H14" s="44" t="s">
        <v>114</v>
      </c>
      <c r="I14" s="59">
        <v>4</v>
      </c>
      <c r="J14" s="60"/>
      <c r="K14" s="61"/>
    </row>
    <row r="15" s="2" customFormat="1" ht="25.5" customHeight="1" spans="1:11">
      <c r="A15" s="42"/>
      <c r="B15" s="35"/>
      <c r="C15" s="43"/>
      <c r="D15" s="37" t="str">
        <f>目标表!E14</f>
        <v>新建排碱渠长度</v>
      </c>
      <c r="E15" s="38"/>
      <c r="F15" s="39">
        <v>4</v>
      </c>
      <c r="G15" s="40" t="str">
        <f>目标表!I14</f>
        <v>≥350米</v>
      </c>
      <c r="H15" s="44" t="s">
        <v>116</v>
      </c>
      <c r="I15" s="59">
        <v>4</v>
      </c>
      <c r="J15" s="60"/>
      <c r="K15" s="61"/>
    </row>
    <row r="16" s="2" customFormat="1" ht="25.5" customHeight="1" spans="1:11">
      <c r="A16" s="42"/>
      <c r="B16" s="35"/>
      <c r="C16" s="43"/>
      <c r="D16" s="37" t="str">
        <f>目标表!E15</f>
        <v>排碱渠新建涵管桥数量</v>
      </c>
      <c r="E16" s="38"/>
      <c r="F16" s="39">
        <v>4</v>
      </c>
      <c r="G16" s="40" t="str">
        <f>目标表!I15</f>
        <v>≥1座</v>
      </c>
      <c r="H16" s="44" t="s">
        <v>117</v>
      </c>
      <c r="I16" s="59">
        <v>4</v>
      </c>
      <c r="J16" s="60"/>
      <c r="K16" s="61"/>
    </row>
    <row r="17" s="2" customFormat="1" ht="25.5" customHeight="1" spans="1:11">
      <c r="A17" s="42"/>
      <c r="B17" s="35"/>
      <c r="C17" s="43"/>
      <c r="D17" s="37" t="str">
        <f>目标表!E16</f>
        <v>改造田间道路长度</v>
      </c>
      <c r="E17" s="38"/>
      <c r="F17" s="39">
        <v>4</v>
      </c>
      <c r="G17" s="40" t="str">
        <f>目标表!I16</f>
        <v>≥920米</v>
      </c>
      <c r="H17" s="44" t="s">
        <v>118</v>
      </c>
      <c r="I17" s="59">
        <v>4</v>
      </c>
      <c r="J17" s="60"/>
      <c r="K17" s="61"/>
    </row>
    <row r="18" s="2" customFormat="1" ht="25.5" customHeight="1" spans="1:11">
      <c r="A18" s="42"/>
      <c r="B18" s="35"/>
      <c r="C18" s="43"/>
      <c r="D18" s="37" t="str">
        <f>目标表!E17</f>
        <v>耕地增施有机肥</v>
      </c>
      <c r="E18" s="38"/>
      <c r="F18" s="39">
        <v>4</v>
      </c>
      <c r="G18" s="40" t="str">
        <f>目标表!I17</f>
        <v>≥28.9吨</v>
      </c>
      <c r="H18" s="44" t="s">
        <v>119</v>
      </c>
      <c r="I18" s="59">
        <v>4</v>
      </c>
      <c r="J18" s="60"/>
      <c r="K18" s="61"/>
    </row>
    <row r="19" s="2" customFormat="1" ht="25.5" customHeight="1" spans="1:11">
      <c r="A19" s="42"/>
      <c r="B19" s="35"/>
      <c r="C19" s="43"/>
      <c r="D19" s="37" t="str">
        <f>目标表!E18</f>
        <v>耕地增加酸碱调节剂</v>
      </c>
      <c r="E19" s="38"/>
      <c r="F19" s="39">
        <v>4</v>
      </c>
      <c r="G19" s="40" t="str">
        <f>目标表!I18</f>
        <v>≥7.23吨</v>
      </c>
      <c r="H19" s="44" t="s">
        <v>120</v>
      </c>
      <c r="I19" s="59">
        <v>4</v>
      </c>
      <c r="J19" s="60"/>
      <c r="K19" s="61"/>
    </row>
    <row r="20" s="2" customFormat="1" ht="25.5" customHeight="1" spans="1:11">
      <c r="A20" s="42"/>
      <c r="B20" s="35"/>
      <c r="C20" s="36" t="s">
        <v>39</v>
      </c>
      <c r="D20" s="37" t="str">
        <f>目标表!E19</f>
        <v>工程验收合格率</v>
      </c>
      <c r="E20" s="38"/>
      <c r="F20" s="39">
        <v>3</v>
      </c>
      <c r="G20" s="160" t="str">
        <f>目标表!I19</f>
        <v>=100%</v>
      </c>
      <c r="H20" s="44">
        <v>1</v>
      </c>
      <c r="I20" s="59">
        <v>3</v>
      </c>
      <c r="J20" s="60"/>
      <c r="K20" s="61"/>
    </row>
    <row r="21" s="2" customFormat="1" ht="25.5" customHeight="1" spans="1:11">
      <c r="A21" s="42"/>
      <c r="B21" s="35"/>
      <c r="C21" s="43"/>
      <c r="D21" s="37" t="str">
        <f>目标表!E20</f>
        <v>资金支付合规率</v>
      </c>
      <c r="E21" s="38"/>
      <c r="F21" s="39">
        <v>3</v>
      </c>
      <c r="G21" s="160" t="str">
        <f>目标表!I20</f>
        <v>=100%</v>
      </c>
      <c r="H21" s="45">
        <v>1</v>
      </c>
      <c r="I21" s="59">
        <v>3</v>
      </c>
      <c r="J21" s="60"/>
      <c r="K21" s="61"/>
    </row>
    <row r="22" s="2" customFormat="1" ht="25.5" customHeight="1" spans="1:11">
      <c r="A22" s="42"/>
      <c r="B22" s="35"/>
      <c r="C22" s="36" t="s">
        <v>43</v>
      </c>
      <c r="D22" s="37" t="str">
        <f>目标表!E21</f>
        <v>项目开工时间</v>
      </c>
      <c r="E22" s="38"/>
      <c r="F22" s="39">
        <v>3</v>
      </c>
      <c r="G22" s="46">
        <f>目标表!I21</f>
        <v>45444</v>
      </c>
      <c r="H22" s="47">
        <v>45474</v>
      </c>
      <c r="I22" s="59">
        <v>2</v>
      </c>
      <c r="J22" s="62" t="s">
        <v>145</v>
      </c>
      <c r="K22" s="63"/>
    </row>
    <row r="23" s="2" customFormat="1" ht="25.5" customHeight="1" spans="1:11">
      <c r="A23" s="42"/>
      <c r="B23" s="35"/>
      <c r="C23" s="43"/>
      <c r="D23" s="37" t="str">
        <f>目标表!E22</f>
        <v>项目完工时间</v>
      </c>
      <c r="E23" s="38"/>
      <c r="F23" s="39">
        <v>3</v>
      </c>
      <c r="G23" s="46">
        <f>目标表!I22</f>
        <v>45505</v>
      </c>
      <c r="H23" s="48">
        <v>45505</v>
      </c>
      <c r="I23" s="59">
        <v>3</v>
      </c>
      <c r="J23" s="60"/>
      <c r="K23" s="61"/>
    </row>
    <row r="24" s="2" customFormat="1" ht="25.5" customHeight="1" spans="1:11">
      <c r="A24" s="42"/>
      <c r="B24" s="35"/>
      <c r="C24" s="49"/>
      <c r="D24" s="37" t="str">
        <f>目标表!E23</f>
        <v>资金支付及时率</v>
      </c>
      <c r="E24" s="38"/>
      <c r="F24" s="39">
        <v>3</v>
      </c>
      <c r="G24" s="160" t="str">
        <f>目标表!I23</f>
        <v>=100%</v>
      </c>
      <c r="H24" s="44">
        <v>1</v>
      </c>
      <c r="I24" s="59">
        <v>3</v>
      </c>
      <c r="J24" s="60"/>
      <c r="K24" s="61"/>
    </row>
    <row r="25" s="2" customFormat="1" ht="25.5" customHeight="1" spans="1:11">
      <c r="A25" s="42"/>
      <c r="B25" s="35"/>
      <c r="C25" s="36" t="s">
        <v>47</v>
      </c>
      <c r="D25" s="37" t="str">
        <f>目标表!E24</f>
        <v>土地平整及改良工程费用</v>
      </c>
      <c r="E25" s="38"/>
      <c r="F25" s="39">
        <v>4</v>
      </c>
      <c r="G25" s="40" t="str">
        <f>目标表!I24</f>
        <v>≤57.69万元</v>
      </c>
      <c r="H25" s="41" t="s">
        <v>121</v>
      </c>
      <c r="I25" s="64">
        <v>3.83</v>
      </c>
      <c r="J25" s="62" t="s">
        <v>146</v>
      </c>
      <c r="K25" s="63"/>
    </row>
    <row r="26" s="2" customFormat="1" ht="25.5" customHeight="1" spans="1:11">
      <c r="A26" s="42"/>
      <c r="B26" s="35"/>
      <c r="C26" s="43"/>
      <c r="D26" s="37" t="str">
        <f>目标表!E25</f>
        <v>其他费用</v>
      </c>
      <c r="E26" s="38"/>
      <c r="F26" s="39">
        <v>4</v>
      </c>
      <c r="G26" s="40" t="str">
        <f>目标表!I25</f>
        <v>≤12.31万元</v>
      </c>
      <c r="H26" s="41" t="s">
        <v>123</v>
      </c>
      <c r="I26" s="64">
        <v>1.43</v>
      </c>
      <c r="J26" s="62" t="s">
        <v>146</v>
      </c>
      <c r="K26" s="63"/>
    </row>
    <row r="27" s="2" customFormat="1" ht="23" customHeight="1" spans="1:11">
      <c r="A27" s="42"/>
      <c r="B27" s="43" t="s">
        <v>147</v>
      </c>
      <c r="C27" s="36" t="s">
        <v>124</v>
      </c>
      <c r="D27" s="37" t="str">
        <f>目标表!E26</f>
        <v>提高耕地质量</v>
      </c>
      <c r="E27" s="38"/>
      <c r="F27" s="39">
        <v>15</v>
      </c>
      <c r="G27" s="40" t="str">
        <f>目标表!I26</f>
        <v>有效提高</v>
      </c>
      <c r="H27" s="41" t="s">
        <v>55</v>
      </c>
      <c r="I27" s="59">
        <v>15</v>
      </c>
      <c r="J27" s="60"/>
      <c r="K27" s="61"/>
    </row>
    <row r="28" s="2" customFormat="1" ht="34.5" customHeight="1" spans="1:11">
      <c r="A28" s="42"/>
      <c r="B28" s="50"/>
      <c r="C28" s="35" t="s">
        <v>56</v>
      </c>
      <c r="D28" s="37" t="str">
        <f>目标表!E27</f>
        <v>改善农业生产条件</v>
      </c>
      <c r="E28" s="38"/>
      <c r="F28" s="39">
        <v>15</v>
      </c>
      <c r="G28" s="40" t="str">
        <f>目标表!I27</f>
        <v>长期</v>
      </c>
      <c r="H28" s="44" t="s">
        <v>58</v>
      </c>
      <c r="I28" s="59">
        <v>15</v>
      </c>
      <c r="J28" s="60"/>
      <c r="K28" s="61"/>
    </row>
    <row r="29" s="2" customFormat="1" ht="34.5" customHeight="1" spans="1:11">
      <c r="A29" s="51"/>
      <c r="B29" s="52" t="s">
        <v>148</v>
      </c>
      <c r="C29" s="35" t="s">
        <v>60</v>
      </c>
      <c r="D29" s="37" t="str">
        <f>目标表!E28</f>
        <v>受益村民满意度</v>
      </c>
      <c r="E29" s="38"/>
      <c r="F29" s="39">
        <v>10</v>
      </c>
      <c r="G29" s="40" t="str">
        <f>目标表!I28</f>
        <v>≥95%</v>
      </c>
      <c r="H29" s="44">
        <v>0.95</v>
      </c>
      <c r="I29" s="59">
        <v>10</v>
      </c>
      <c r="J29" s="60"/>
      <c r="K29" s="61"/>
    </row>
    <row r="30" s="2" customFormat="1" customHeight="1" spans="1:11">
      <c r="A30" s="53" t="s">
        <v>149</v>
      </c>
      <c r="B30" s="53"/>
      <c r="C30" s="53"/>
      <c r="D30" s="53"/>
      <c r="E30" s="53"/>
      <c r="F30" s="53">
        <f>SUM(F13:F29)+I7</f>
        <v>100</v>
      </c>
      <c r="G30" s="53"/>
      <c r="H30" s="53"/>
      <c r="I30" s="65">
        <f>SUM(I13:I29)+K7</f>
        <v>94.2928571428571</v>
      </c>
      <c r="J30" s="14"/>
      <c r="K30" s="14"/>
    </row>
    <row r="32" customHeight="1" spans="7:7">
      <c r="G32" s="54"/>
    </row>
  </sheetData>
  <mergeCells count="68">
    <mergeCell ref="A2:K2"/>
    <mergeCell ref="A3:K3"/>
    <mergeCell ref="A4:C4"/>
    <mergeCell ref="D4:F4"/>
    <mergeCell ref="H4:K4"/>
    <mergeCell ref="A5:C5"/>
    <mergeCell ref="D5:F5"/>
    <mergeCell ref="H5:K5"/>
    <mergeCell ref="E6:F6"/>
    <mergeCell ref="G6:H6"/>
    <mergeCell ref="E7:F7"/>
    <mergeCell ref="G7:H7"/>
    <mergeCell ref="E8:F8"/>
    <mergeCell ref="G8:H8"/>
    <mergeCell ref="E9:F9"/>
    <mergeCell ref="G9:H9"/>
    <mergeCell ref="B10:F10"/>
    <mergeCell ref="G10:K10"/>
    <mergeCell ref="B11:F11"/>
    <mergeCell ref="G11:K11"/>
    <mergeCell ref="D12:E12"/>
    <mergeCell ref="J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D22:E22"/>
    <mergeCell ref="J22:K22"/>
    <mergeCell ref="D23:E23"/>
    <mergeCell ref="J23:K23"/>
    <mergeCell ref="D24:E24"/>
    <mergeCell ref="J24:K24"/>
    <mergeCell ref="D25:E25"/>
    <mergeCell ref="J25:K25"/>
    <mergeCell ref="D26:E26"/>
    <mergeCell ref="J26:K26"/>
    <mergeCell ref="D27:E27"/>
    <mergeCell ref="J27:K27"/>
    <mergeCell ref="D28:E28"/>
    <mergeCell ref="J28:K28"/>
    <mergeCell ref="D29:E29"/>
    <mergeCell ref="J29:K29"/>
    <mergeCell ref="A30:E30"/>
    <mergeCell ref="G30:H30"/>
    <mergeCell ref="J30:K30"/>
    <mergeCell ref="A10:A11"/>
    <mergeCell ref="A13:A29"/>
    <mergeCell ref="B13:B26"/>
    <mergeCell ref="B27:B28"/>
    <mergeCell ref="C13:C19"/>
    <mergeCell ref="C20:C21"/>
    <mergeCell ref="C22:C24"/>
    <mergeCell ref="C25:C26"/>
    <mergeCell ref="A6:C9"/>
  </mergeCells>
  <pageMargins left="0.354166666666667" right="0.196527777777778" top="0.354166666666667" bottom="0.275" header="0.313888888888889" footer="0.313888888888889"/>
  <pageSetup paperSize="9" scale="95" fitToHeight="0"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目标表</vt:lpstr>
      <vt:lpstr>审核表</vt:lpstr>
      <vt:lpstr>8月监控表</vt:lpstr>
      <vt:lpstr>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2022-04-19T10:45:00Z</dcterms:created>
  <dcterms:modified xsi:type="dcterms:W3CDTF">2025-12-10T08:04:34Z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2052-12.8.2.18205</vt:lpwstr>
  </property>
  <property fmtid="{D5CDD505-2E9C-101B-9397-08002B2CF9AE}" pid="3" name="ICV">
    <vt:lpwstr>F6CF85AC2AC841BB8816527DB3E2D1F7_12</vt:lpwstr>
  </property>
</Properties>
</file>