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1" r:id="rId1"/>
    <sheet name="审核表" sheetId="2" r:id="rId2"/>
    <sheet name="8月监控表" sheetId="3" r:id="rId3"/>
    <sheet name="自评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<sst xmlns="http://schemas.openxmlformats.org/spreadsheetml/2006/main" count="196" uniqueCount="135">
  <si>
    <t>附1-1</t>
  </si>
  <si>
    <t>绩效目标申报表</t>
  </si>
  <si>
    <t>（2024年度）</t>
  </si>
  <si>
    <t>项目名称</t>
  </si>
  <si>
    <t>于田县兰干乡片区工厂附属配套设施建设项目</t>
  </si>
  <si>
    <t>项目负责人及联系电话</t>
  </si>
  <si>
    <t>舒纪祥</t>
  </si>
  <si>
    <t>主管部门</t>
  </si>
  <si>
    <t>于田县商务和工业信息化局</t>
  </si>
  <si>
    <t>实施单位</t>
  </si>
  <si>
    <t>于田县兰干乡人民政府</t>
  </si>
  <si>
    <t>资金情况
（万元）</t>
  </si>
  <si>
    <t>年度资金总额：</t>
  </si>
  <si>
    <t>其中：财政拨款</t>
  </si>
  <si>
    <t>其他资金</t>
  </si>
  <si>
    <t>总
体
目
标</t>
  </si>
  <si>
    <t>年度目标</t>
  </si>
  <si>
    <t>目标1：新建连廊5座(单座146.97平方米),共计734.85平方米;门斗1座(单座50.41平方米)，共计50.41平方米。
目标2：通过本项目的实施，使片区工厂进一步发展，做大做前强轻工业经济，提升片区工厂承载能力，促进产业发展的需要，进而带动经济更进一步发展。</t>
  </si>
  <si>
    <t>绩
效
指
标</t>
  </si>
  <si>
    <t>一级指标</t>
  </si>
  <si>
    <t>二级指标</t>
  </si>
  <si>
    <t>三级指标</t>
  </si>
  <si>
    <t>指标值</t>
  </si>
  <si>
    <t>产出指标</t>
  </si>
  <si>
    <t>数量指标</t>
  </si>
  <si>
    <t>新建连廊面积（平方米）</t>
  </si>
  <si>
    <t>≥734.85平方米</t>
  </si>
  <si>
    <t>新建门斗面积（平方米）</t>
  </si>
  <si>
    <t>≥50.41平方米</t>
  </si>
  <si>
    <t>质量指标</t>
  </si>
  <si>
    <t>工程验收合格率</t>
  </si>
  <si>
    <t>=100%</t>
  </si>
  <si>
    <t>资金支付合规率</t>
  </si>
  <si>
    <t>时效指标</t>
  </si>
  <si>
    <t>资金支付及时率</t>
  </si>
  <si>
    <t>项目开工时间</t>
  </si>
  <si>
    <t>项目完工时间</t>
  </si>
  <si>
    <t>成本指标</t>
  </si>
  <si>
    <t>工程费用</t>
  </si>
  <si>
    <r>
      <rPr>
        <sz val="10"/>
        <rFont val="SimSun"/>
        <charset val="134"/>
      </rPr>
      <t>≤135.49</t>
    </r>
    <r>
      <rPr>
        <sz val="10"/>
        <rFont val="宋体"/>
        <charset val="134"/>
        <scheme val="major"/>
      </rPr>
      <t>万元</t>
    </r>
  </si>
  <si>
    <t>其他费用</t>
  </si>
  <si>
    <r>
      <rPr>
        <sz val="10"/>
        <rFont val="SimSun"/>
        <charset val="134"/>
      </rPr>
      <t>≤7.42</t>
    </r>
    <r>
      <rPr>
        <sz val="10"/>
        <rFont val="宋体"/>
        <charset val="134"/>
        <scheme val="major"/>
      </rPr>
      <t>万元</t>
    </r>
  </si>
  <si>
    <t>效益指标</t>
  </si>
  <si>
    <t>社会效益指标</t>
  </si>
  <si>
    <t>提升片区工厂承载能力，促进产业发展的需要</t>
  </si>
  <si>
    <t>有效提升</t>
  </si>
  <si>
    <t>可持续影响
指标</t>
  </si>
  <si>
    <t>渠道及建筑物使用年限</t>
  </si>
  <si>
    <t>≥50年</t>
  </si>
  <si>
    <t>满意度指标</t>
  </si>
  <si>
    <t>服务对象
满意度指标</t>
  </si>
  <si>
    <t>受益群众满意度</t>
  </si>
  <si>
    <t>≥95%</t>
  </si>
  <si>
    <t>注：1.“其他资金”是指与财政拨款共同用于同一脱贫攻坚项目的单位自有资金、社会资金等。
2.各地请根据实际情况，选择适合的二级指标进行填报，并细化为三级指标和指标值。</t>
  </si>
  <si>
    <t>附件3-3：</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</si>
  <si>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</si>
  <si>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</si>
  <si>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</si>
  <si>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</si>
  <si>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</si>
  <si>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</si>
  <si>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</si>
  <si>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</si>
  <si>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</si>
  <si>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</si>
  <si>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</si>
  <si>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</si>
  <si>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</si>
  <si>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</si>
  <si>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</si>
  <si>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</si>
  <si>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</si>
  <si>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</si>
  <si>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</si>
  <si>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</si>
  <si>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</si>
  <si>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</si>
  <si>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</si>
  <si>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</si>
  <si>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</si>
  <si>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</si>
  <si>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</si>
  <si>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</si>
  <si>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indexed="8"/>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</si>
  <si>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</si>
  <si>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</si>
  <si>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</si>
  <si>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</si>
  <si>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</si>
  <si>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</si>
  <si>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</si>
  <si>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</si>
  <si>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</si>
  <si>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</si>
  <si>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1-8月执行数</t>
  </si>
  <si>
    <t>预算执行率</t>
  </si>
  <si>
    <t>年度总体目标</t>
  </si>
  <si>
    <t>绩效指标</t>
  </si>
  <si>
    <t>年度指标值</t>
  </si>
  <si>
    <t>1-8月完成情况</t>
  </si>
  <si>
    <t>全年预计完成情况</t>
  </si>
  <si>
    <t>偏差原因分析</t>
  </si>
  <si>
    <t>备注</t>
  </si>
  <si>
    <t>734.85平方米</t>
  </si>
  <si>
    <t>与目标一致，无偏差</t>
  </si>
  <si>
    <t>50.41平方米</t>
  </si>
  <si>
    <t>135.49万元</t>
  </si>
  <si>
    <t>偏差原因：项目已完工，剩余资金结余。改进措施：加强项目管理。</t>
  </si>
  <si>
    <t>4.75万元</t>
  </si>
  <si>
    <t>可持续影响指标</t>
  </si>
  <si>
    <t>50年</t>
  </si>
  <si>
    <t>服务对象满意度指标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</si>
  <si>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</si>
  <si>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</si>
  <si>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</si>
  <si>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</si>
  <si>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</si>
  <si>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</si>
  <si>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</si>
  <si>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</si>
  <si>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</si>
  <si>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</si>
  <si>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</si>
  <si>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</si>
  <si>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新建连廊5座(单座146.97平方米),共计734.85平方米;门斗1座(单座50.41平方米)，共计50.41平方米。项目的实施，使片区工厂进一步发展，做大做前强轻工业经济，提升片区工厂承载能力，促进产业发展的需要，进而带动经济更进一步发展。</t>
  </si>
  <si>
    <t>一级
指标</t>
  </si>
  <si>
    <t>全年实际值</t>
  </si>
  <si>
    <t>未完成原因及拟采取的改进措施</t>
  </si>
  <si>
    <t>产出指标
(50分)</t>
  </si>
  <si>
    <t>137.6万元</t>
  </si>
  <si>
    <t>偏差原因：项目已完工，相关评估决算已完成，工程结余资金7.65万元。改进措施：加强项目建设资金管理。</t>
  </si>
  <si>
    <t>效益指标
(30分)</t>
  </si>
  <si>
    <t>社会效益
指标</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</si>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</sst>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4">
    <font>
      <sz val="11"/>
      <color indexed="8"/>
      <name val="宋体"/>
      <charset val="134"/>
    </font>
    <font>
      <sz val="12"/>
      <name val="宋体"/>
      <charset val="134"/>
    </font>
    <font>
      <sz val="10"/>
      <color theme="1"/>
      <name val="宋体"/>
      <charset val="134"/>
      <scheme val="minor"/>
    </font>
    <font>
      <sz val="11"/>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8"/>
      <color theme="1"/>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sz val="10"/>
      <color indexed="8"/>
      <name val="宋体"/>
      <charset val="134"/>
    </font>
    <font>
      <sz val="10"/>
      <name val="宋体"/>
      <charset val="134"/>
      <scheme val="maj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indexed="8"/>
      <name val="Wingdings"/>
      <charset val="2"/>
    </font>
    <font>
      <sz val="10"/>
      <color rgb="FF000000"/>
      <name val="宋体"/>
      <charset val="134"/>
    </font>
    <font>
      <sz val="16"/>
      <color rgb="FF000000"/>
      <name val="宋体"/>
      <charset val="134"/>
    </font>
    <font>
      <sz val="22"/>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 fillId="3" borderId="16"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4" borderId="19" applyNumberFormat="0" applyAlignment="0" applyProtection="0">
      <alignment vertical="center"/>
    </xf>
    <xf numFmtId="0" fontId="39" fillId="5" borderId="20" applyNumberFormat="0" applyAlignment="0" applyProtection="0">
      <alignment vertical="center"/>
    </xf>
    <xf numFmtId="0" fontId="40" fillId="5" borderId="19" applyNumberFormat="0" applyAlignment="0" applyProtection="0">
      <alignment vertical="center"/>
    </xf>
    <xf numFmtId="0" fontId="41" fillId="6" borderId="21" applyNumberFormat="0" applyAlignment="0" applyProtection="0">
      <alignment vertical="center"/>
    </xf>
    <xf numFmtId="0" fontId="42" fillId="0" borderId="22" applyNumberFormat="0" applyFill="0" applyAlignment="0" applyProtection="0">
      <alignment vertical="center"/>
    </xf>
    <xf numFmtId="0" fontId="43" fillId="0" borderId="23"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3" fillId="0" borderId="0"/>
    <xf numFmtId="9" fontId="0" fillId="0" borderId="0" applyFont="0" applyFill="0" applyBorder="0" applyAlignment="0" applyProtection="0">
      <alignment vertical="center"/>
    </xf>
    <xf numFmtId="0" fontId="3" fillId="0" borderId="0">
      <alignment vertical="center"/>
    </xf>
    <xf numFmtId="0" fontId="0" fillId="0" borderId="0">
      <alignment vertical="center"/>
    </xf>
    <xf numFmtId="9" fontId="1" fillId="0" borderId="0" applyFont="0" applyFill="0" applyBorder="0" applyAlignment="0" applyProtection="0">
      <alignment vertical="center"/>
    </xf>
    <xf numFmtId="9" fontId="3" fillId="0" borderId="0" applyFont="0" applyFill="0" applyBorder="0" applyAlignment="0" applyProtection="0">
      <alignment vertical="center"/>
    </xf>
    <xf numFmtId="0" fontId="1" fillId="0" borderId="0"/>
    <xf numFmtId="0" fontId="1" fillId="0" borderId="0"/>
    <xf numFmtId="0" fontId="0" fillId="0" borderId="0">
      <alignment vertical="center"/>
    </xf>
    <xf numFmtId="0" fontId="1" fillId="0" borderId="0"/>
    <xf numFmtId="0" fontId="3" fillId="0" borderId="0">
      <alignment vertical="center"/>
    </xf>
    <xf numFmtId="9" fontId="3" fillId="0" borderId="0" applyFont="0" applyFill="0" applyBorder="0" applyAlignment="0" applyProtection="0">
      <alignment vertical="center"/>
    </xf>
    <xf numFmtId="0" fontId="3" fillId="0" borderId="0"/>
    <xf numFmtId="0" fontId="3" fillId="0" borderId="0"/>
    <xf numFmtId="0" fontId="1" fillId="0" borderId="0" applyProtection="0"/>
    <xf numFmtId="0" fontId="1" fillId="0" borderId="0">
      <alignment vertical="center"/>
    </xf>
    <xf numFmtId="0" fontId="1" fillId="0" borderId="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9" fillId="0" borderId="0">
      <alignment vertical="center"/>
    </xf>
    <xf numFmtId="0" fontId="1" fillId="0" borderId="0" applyProtection="0">
      <alignment vertical="center"/>
    </xf>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0" borderId="0">
      <alignment vertical="center"/>
    </xf>
    <xf numFmtId="0" fontId="0" fillId="0" borderId="0">
      <alignment vertical="center"/>
    </xf>
    <xf numFmtId="0" fontId="0" fillId="0" borderId="0">
      <alignment vertical="center"/>
    </xf>
    <xf numFmtId="0" fontId="3" fillId="0" borderId="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0" borderId="0">
      <alignment vertical="center"/>
    </xf>
    <xf numFmtId="0" fontId="3" fillId="0" borderId="0">
      <alignment vertical="center"/>
    </xf>
  </cellStyleXfs>
  <cellXfs count="153">
    <xf numFmtId="0" fontId="0" fillId="0" borderId="0" xfId="0">
      <alignment vertical="center"/>
    </xf>
    <xf numFmtId="0" fontId="1" fillId="0" borderId="0" xfId="70" applyFill="1" applyAlignment="1">
      <alignment vertical="center" wrapText="1"/>
    </xf>
    <xf numFmtId="0" fontId="2" fillId="0" borderId="0" xfId="89" applyFont="1" applyFill="1">
      <alignment vertical="center"/>
    </xf>
    <xf numFmtId="0" fontId="3" fillId="0" borderId="0" xfId="89" applyFill="1">
      <alignment vertical="center"/>
    </xf>
    <xf numFmtId="0" fontId="3" fillId="0" borderId="0" xfId="89" applyFill="1" applyAlignment="1">
      <alignment horizontal="center" vertical="center"/>
    </xf>
    <xf numFmtId="0" fontId="4" fillId="0" borderId="0" xfId="70" applyFont="1" applyFill="1" applyAlignment="1">
      <alignment vertical="center"/>
    </xf>
    <xf numFmtId="0" fontId="4" fillId="0" borderId="0" xfId="70" applyFont="1" applyFill="1" applyAlignment="1">
      <alignment vertical="center" wrapText="1"/>
    </xf>
    <xf numFmtId="0" fontId="1" fillId="0" borderId="0" xfId="70" applyFill="1" applyAlignment="1">
      <alignment horizontal="center" vertical="center" wrapText="1"/>
    </xf>
    <xf numFmtId="0" fontId="5" fillId="0" borderId="0" xfId="89" applyFont="1" applyFill="1" applyAlignment="1">
      <alignment horizontal="center" vertical="center" wrapText="1"/>
    </xf>
    <xf numFmtId="0" fontId="6" fillId="0" borderId="0" xfId="89" applyFont="1" applyFill="1" applyAlignment="1">
      <alignment horizontal="center" vertical="center" wrapText="1"/>
    </xf>
    <xf numFmtId="0" fontId="3" fillId="0" borderId="1" xfId="89" applyFill="1" applyBorder="1" applyAlignment="1">
      <alignment horizontal="center" vertical="top" wrapText="1"/>
    </xf>
    <xf numFmtId="0" fontId="2" fillId="0" borderId="2" xfId="89" applyFont="1" applyFill="1" applyBorder="1" applyAlignment="1">
      <alignment horizontal="center" vertical="center" wrapText="1"/>
    </xf>
    <xf numFmtId="0" fontId="2" fillId="0" borderId="3" xfId="89" applyFont="1" applyFill="1" applyBorder="1" applyAlignment="1">
      <alignment horizontal="center" vertical="center" wrapText="1"/>
    </xf>
    <xf numFmtId="0" fontId="2" fillId="0" borderId="4" xfId="89" applyFont="1" applyFill="1" applyBorder="1" applyAlignment="1">
      <alignment horizontal="center" vertical="center" wrapText="1"/>
    </xf>
    <xf numFmtId="0" fontId="2" fillId="0" borderId="5" xfId="89" applyFont="1" applyFill="1" applyBorder="1" applyAlignment="1">
      <alignment horizontal="center" vertical="center" wrapText="1"/>
    </xf>
    <xf numFmtId="0" fontId="2" fillId="0" borderId="6" xfId="89" applyFont="1" applyFill="1" applyBorder="1" applyAlignment="1">
      <alignment horizontal="center" vertical="center" wrapText="1"/>
    </xf>
    <xf numFmtId="0" fontId="2" fillId="0" borderId="7" xfId="89" applyFont="1" applyFill="1" applyBorder="1" applyAlignment="1">
      <alignment horizontal="center" vertical="center" wrapText="1"/>
    </xf>
    <xf numFmtId="0" fontId="2" fillId="0" borderId="8" xfId="89" applyFont="1" applyFill="1" applyBorder="1" applyAlignment="1">
      <alignment horizontal="center" vertical="center" wrapText="1"/>
    </xf>
    <xf numFmtId="0" fontId="7" fillId="0" borderId="5" xfId="89" applyFont="1" applyFill="1" applyBorder="1" applyAlignment="1">
      <alignment vertical="center" wrapText="1"/>
    </xf>
    <xf numFmtId="0" fontId="2" fillId="0" borderId="9" xfId="89" applyFont="1" applyFill="1" applyBorder="1" applyAlignment="1">
      <alignment horizontal="center" vertical="center" wrapText="1"/>
    </xf>
    <xf numFmtId="0" fontId="2" fillId="0" borderId="0" xfId="89" applyFont="1" applyFill="1" applyAlignment="1">
      <alignment horizontal="center" vertical="center" wrapText="1"/>
    </xf>
    <xf numFmtId="0" fontId="2" fillId="0" borderId="10" xfId="89" applyFont="1" applyFill="1" applyBorder="1" applyAlignment="1">
      <alignment horizontal="center" vertical="center" wrapText="1"/>
    </xf>
    <xf numFmtId="176" fontId="7" fillId="0" borderId="2" xfId="89" applyNumberFormat="1" applyFont="1" applyFill="1" applyBorder="1" applyAlignment="1">
      <alignment horizontal="center" vertical="center" wrapText="1"/>
    </xf>
    <xf numFmtId="176" fontId="7" fillId="0" borderId="4" xfId="89" applyNumberFormat="1" applyFont="1" applyFill="1" applyBorder="1" applyAlignment="1">
      <alignment horizontal="center" vertical="center" wrapText="1"/>
    </xf>
    <xf numFmtId="0" fontId="2" fillId="0" borderId="11" xfId="89" applyFont="1" applyFill="1" applyBorder="1" applyAlignment="1">
      <alignment horizontal="center" vertical="center" wrapText="1"/>
    </xf>
    <xf numFmtId="0" fontId="2" fillId="0" borderId="1" xfId="89" applyFont="1" applyFill="1" applyBorder="1" applyAlignment="1">
      <alignment horizontal="center" vertical="center" wrapText="1"/>
    </xf>
    <xf numFmtId="0" fontId="2" fillId="0" borderId="12" xfId="89" applyFont="1" applyFill="1" applyBorder="1" applyAlignment="1">
      <alignment horizontal="center" vertical="center" wrapText="1"/>
    </xf>
    <xf numFmtId="0" fontId="2" fillId="0" borderId="13" xfId="89" applyFont="1" applyFill="1" applyBorder="1" applyAlignment="1">
      <alignment horizontal="center" vertical="center" wrapText="1"/>
    </xf>
    <xf numFmtId="0" fontId="2" fillId="0" borderId="14" xfId="89" applyFont="1" applyFill="1" applyBorder="1" applyAlignment="1">
      <alignment horizontal="center" vertical="center" wrapText="1"/>
    </xf>
    <xf numFmtId="0" fontId="8" fillId="0" borderId="2" xfId="89" applyFont="1" applyFill="1" applyBorder="1" applyAlignment="1">
      <alignment horizontal="left" vertical="center" wrapText="1"/>
    </xf>
    <xf numFmtId="0" fontId="8" fillId="0" borderId="3" xfId="89" applyFont="1" applyFill="1" applyBorder="1" applyAlignment="1">
      <alignment horizontal="left" vertical="center" wrapText="1"/>
    </xf>
    <xf numFmtId="0" fontId="8" fillId="0" borderId="4" xfId="89" applyFont="1" applyFill="1" applyBorder="1" applyAlignment="1">
      <alignment horizontal="left" vertical="center" wrapText="1"/>
    </xf>
    <xf numFmtId="0" fontId="2" fillId="0" borderId="5" xfId="89" applyFont="1" applyFill="1" applyBorder="1" applyAlignment="1">
      <alignment horizontal="center" vertical="center" textRotation="255" wrapText="1"/>
    </xf>
    <xf numFmtId="0" fontId="8" fillId="0" borderId="5" xfId="89" applyFont="1" applyFill="1" applyBorder="1" applyAlignment="1">
      <alignment horizontal="center" vertical="center" wrapText="1"/>
    </xf>
    <xf numFmtId="0" fontId="2" fillId="0" borderId="13" xfId="89" applyFont="1" applyFill="1" applyBorder="1" applyAlignment="1">
      <alignment horizontal="center" vertical="center" textRotation="255" wrapText="1"/>
    </xf>
    <xf numFmtId="0" fontId="9" fillId="0" borderId="5" xfId="70" applyFont="1" applyFill="1" applyBorder="1" applyAlignment="1">
      <alignment horizontal="center" vertical="center" wrapText="1"/>
    </xf>
    <xf numFmtId="0" fontId="9" fillId="0" borderId="13" xfId="70" applyFont="1" applyFill="1" applyBorder="1" applyAlignment="1">
      <alignment horizontal="center" vertical="center" wrapText="1"/>
    </xf>
    <xf numFmtId="0" fontId="9" fillId="0" borderId="2" xfId="70" applyFont="1" applyFill="1" applyBorder="1" applyAlignment="1">
      <alignment horizontal="left" vertical="center" wrapText="1"/>
    </xf>
    <xf numFmtId="0" fontId="9" fillId="0" borderId="4" xfId="70" applyFont="1" applyFill="1" applyBorder="1" applyAlignment="1">
      <alignment horizontal="left" vertical="center" wrapText="1"/>
    </xf>
    <xf numFmtId="0" fontId="10" fillId="0" borderId="5" xfId="70" applyFont="1" applyFill="1" applyBorder="1" applyAlignment="1">
      <alignment horizontal="center" vertical="center" wrapText="1"/>
    </xf>
    <xf numFmtId="0" fontId="7" fillId="0" borderId="5" xfId="89" applyFont="1" applyFill="1" applyBorder="1">
      <alignment vertical="center"/>
    </xf>
    <xf numFmtId="0" fontId="7" fillId="0" borderId="5" xfId="89" applyFont="1" applyFill="1" applyBorder="1" applyAlignment="1">
      <alignment horizontal="center" vertical="center"/>
    </xf>
    <xf numFmtId="0" fontId="2" fillId="0" borderId="15" xfId="89" applyFont="1" applyFill="1" applyBorder="1" applyAlignment="1">
      <alignment horizontal="center" vertical="center" textRotation="255" wrapText="1"/>
    </xf>
    <xf numFmtId="0" fontId="9" fillId="0" borderId="15" xfId="70" applyFont="1" applyFill="1" applyBorder="1" applyAlignment="1">
      <alignment horizontal="center" vertical="center" wrapText="1"/>
    </xf>
    <xf numFmtId="0" fontId="7" fillId="0" borderId="5" xfId="89" applyNumberFormat="1" applyFont="1" applyFill="1" applyBorder="1" applyAlignment="1">
      <alignment horizontal="center" vertical="center"/>
    </xf>
    <xf numFmtId="9" fontId="7" fillId="0" borderId="5" xfId="89" applyNumberFormat="1" applyFont="1" applyFill="1" applyBorder="1" applyAlignment="1">
      <alignment horizontal="center" vertical="center"/>
    </xf>
    <xf numFmtId="177" fontId="7" fillId="0" borderId="5" xfId="89" applyNumberFormat="1" applyFont="1" applyFill="1" applyBorder="1" applyAlignment="1">
      <alignment horizontal="left" vertical="center"/>
    </xf>
    <xf numFmtId="177" fontId="7" fillId="0" borderId="5" xfId="89" applyNumberFormat="1" applyFont="1" applyFill="1" applyBorder="1" applyAlignment="1">
      <alignment horizontal="center" vertical="center"/>
    </xf>
    <xf numFmtId="0" fontId="9" fillId="0" borderId="15" xfId="70" applyFont="1" applyFill="1" applyBorder="1" applyAlignment="1">
      <alignment horizontal="left" vertical="center" wrapText="1"/>
    </xf>
    <xf numFmtId="0" fontId="2" fillId="0" borderId="14" xfId="89" applyFont="1" applyFill="1" applyBorder="1" applyAlignment="1">
      <alignment horizontal="center" vertical="center" textRotation="255" wrapText="1"/>
    </xf>
    <xf numFmtId="0" fontId="9" fillId="0" borderId="5" xfId="70" applyFont="1" applyFill="1" applyBorder="1" applyAlignment="1">
      <alignment horizontal="left" vertical="center" wrapText="1"/>
    </xf>
    <xf numFmtId="0" fontId="11" fillId="0" borderId="5" xfId="89" applyFont="1" applyFill="1" applyBorder="1" applyAlignment="1">
      <alignment horizontal="center" vertical="center" wrapText="1"/>
    </xf>
    <xf numFmtId="0" fontId="12" fillId="0" borderId="0" xfId="89" applyFont="1" applyFill="1">
      <alignment vertical="center"/>
    </xf>
    <xf numFmtId="176" fontId="1" fillId="0" borderId="0" xfId="70" applyNumberFormat="1" applyFill="1" applyAlignment="1">
      <alignment vertical="center" wrapText="1"/>
    </xf>
    <xf numFmtId="2" fontId="2" fillId="0" borderId="5" xfId="89" applyNumberFormat="1" applyFont="1" applyFill="1" applyBorder="1" applyAlignment="1">
      <alignment horizontal="center" vertical="center" wrapText="1"/>
    </xf>
    <xf numFmtId="10" fontId="2" fillId="0" borderId="5" xfId="89" applyNumberFormat="1" applyFont="1" applyFill="1" applyBorder="1" applyAlignment="1">
      <alignment horizontal="center" vertical="center" wrapText="1"/>
    </xf>
    <xf numFmtId="9" fontId="2" fillId="0" borderId="5" xfId="89" applyNumberFormat="1" applyFont="1" applyFill="1" applyBorder="1" applyAlignment="1">
      <alignment horizontal="center" vertical="center" wrapText="1"/>
    </xf>
    <xf numFmtId="0" fontId="10" fillId="0" borderId="5" xfId="70" applyNumberFormat="1" applyFont="1" applyFill="1" applyBorder="1" applyAlignment="1">
      <alignment horizontal="center" vertical="center" wrapText="1"/>
    </xf>
    <xf numFmtId="0" fontId="8" fillId="0" borderId="2" xfId="89" applyFont="1" applyFill="1" applyBorder="1" applyAlignment="1">
      <alignment horizontal="center" vertical="center" wrapText="1"/>
    </xf>
    <xf numFmtId="0" fontId="8" fillId="0" borderId="4" xfId="89" applyFont="1" applyFill="1" applyBorder="1" applyAlignment="1">
      <alignment horizontal="center" vertical="center" wrapText="1"/>
    </xf>
    <xf numFmtId="49" fontId="10" fillId="0" borderId="5" xfId="70" applyNumberFormat="1" applyFont="1" applyFill="1" applyBorder="1" applyAlignment="1">
      <alignment horizontal="center" vertical="center" wrapText="1"/>
    </xf>
    <xf numFmtId="0" fontId="13" fillId="0" borderId="2" xfId="57" applyFont="1" applyFill="1" applyBorder="1" applyAlignment="1">
      <alignment horizontal="center" vertical="center" wrapText="1"/>
    </xf>
    <xf numFmtId="0" fontId="13" fillId="0" borderId="4" xfId="57" applyFont="1" applyFill="1" applyBorder="1" applyAlignment="1">
      <alignment horizontal="center" vertical="center" wrapText="1"/>
    </xf>
    <xf numFmtId="0" fontId="14" fillId="0" borderId="2" xfId="89" applyFont="1" applyFill="1" applyBorder="1" applyAlignment="1">
      <alignment horizontal="center" vertical="center" wrapText="1"/>
    </xf>
    <xf numFmtId="0" fontId="14" fillId="0" borderId="4" xfId="89" applyFont="1" applyFill="1" applyBorder="1" applyAlignment="1">
      <alignment horizontal="center" vertical="center" wrapText="1"/>
    </xf>
    <xf numFmtId="2" fontId="11" fillId="0" borderId="5" xfId="89" applyNumberFormat="1" applyFont="1" applyFill="1" applyBorder="1" applyAlignment="1">
      <alignment horizontal="center" vertical="center" wrapText="1"/>
    </xf>
    <xf numFmtId="0" fontId="15" fillId="0" borderId="0" xfId="57" applyFont="1" applyFill="1" applyBorder="1" applyAlignment="1"/>
    <xf numFmtId="0" fontId="13" fillId="0" borderId="0" xfId="57" applyFont="1" applyFill="1" applyBorder="1" applyAlignment="1"/>
    <xf numFmtId="0" fontId="16" fillId="0" borderId="0" xfId="57" applyFont="1" applyFill="1" applyBorder="1" applyAlignment="1">
      <alignment horizontal="left" vertical="center" indent="1"/>
    </xf>
    <xf numFmtId="0" fontId="17" fillId="0" borderId="0" xfId="88" applyFont="1" applyFill="1" applyBorder="1" applyAlignment="1">
      <alignment horizontal="center" vertical="center" wrapText="1"/>
    </xf>
    <xf numFmtId="0" fontId="18" fillId="0" borderId="0" xfId="88" applyFont="1" applyFill="1" applyBorder="1" applyAlignment="1">
      <alignment horizontal="center" vertical="center" wrapText="1"/>
    </xf>
    <xf numFmtId="0" fontId="19" fillId="0" borderId="0" xfId="88" applyFont="1" applyFill="1" applyBorder="1" applyAlignment="1">
      <alignment horizontal="center" vertical="top" wrapText="1"/>
    </xf>
    <xf numFmtId="0" fontId="20" fillId="0" borderId="5" xfId="57" applyFont="1" applyFill="1" applyBorder="1" applyAlignment="1">
      <alignment horizontal="center" vertical="center" wrapText="1"/>
    </xf>
    <xf numFmtId="0" fontId="13" fillId="0" borderId="5" xfId="57" applyFont="1" applyFill="1" applyBorder="1" applyAlignment="1">
      <alignment horizontal="center" vertical="center" wrapText="1"/>
    </xf>
    <xf numFmtId="0" fontId="20" fillId="0" borderId="2" xfId="57" applyFont="1" applyFill="1" applyBorder="1" applyAlignment="1">
      <alignment horizontal="center" vertical="center" wrapText="1"/>
    </xf>
    <xf numFmtId="0" fontId="20" fillId="0" borderId="3" xfId="57" applyFont="1" applyFill="1" applyBorder="1" applyAlignment="1">
      <alignment horizontal="center" vertical="center" wrapText="1"/>
    </xf>
    <xf numFmtId="0" fontId="20" fillId="0" borderId="4" xfId="57" applyFont="1" applyFill="1" applyBorder="1" applyAlignment="1">
      <alignment horizontal="center" vertical="center" wrapText="1"/>
    </xf>
    <xf numFmtId="0" fontId="20" fillId="0" borderId="2" xfId="57" applyFont="1" applyFill="1" applyBorder="1" applyAlignment="1">
      <alignment horizontal="left" vertical="center" wrapText="1" indent="1"/>
    </xf>
    <xf numFmtId="0" fontId="20" fillId="0" borderId="3" xfId="57" applyFont="1" applyFill="1" applyBorder="1" applyAlignment="1">
      <alignment horizontal="left" vertical="center" wrapText="1" indent="1"/>
    </xf>
    <xf numFmtId="0" fontId="20" fillId="0" borderId="4" xfId="57" applyFont="1" applyFill="1" applyBorder="1" applyAlignment="1">
      <alignment horizontal="left" vertical="center" wrapText="1" indent="1"/>
    </xf>
    <xf numFmtId="178" fontId="13" fillId="0" borderId="5" xfId="57" applyNumberFormat="1" applyFont="1" applyFill="1" applyBorder="1" applyAlignment="1">
      <alignment horizontal="center" vertical="center" wrapText="1"/>
    </xf>
    <xf numFmtId="0" fontId="20" fillId="0" borderId="2" xfId="57" applyFont="1" applyFill="1" applyBorder="1" applyAlignment="1">
      <alignment horizontal="left" vertical="center" wrapText="1" indent="2"/>
    </xf>
    <xf numFmtId="0" fontId="20" fillId="0" borderId="3" xfId="57" applyFont="1" applyFill="1" applyBorder="1" applyAlignment="1">
      <alignment horizontal="left" vertical="center" wrapText="1" indent="2"/>
    </xf>
    <xf numFmtId="0" fontId="20" fillId="0" borderId="4" xfId="57" applyFont="1" applyFill="1" applyBorder="1" applyAlignment="1">
      <alignment horizontal="left" vertical="center" wrapText="1" indent="2"/>
    </xf>
    <xf numFmtId="0" fontId="20" fillId="0" borderId="2" xfId="57" applyFont="1" applyFill="1" applyBorder="1" applyAlignment="1">
      <alignment horizontal="left" vertical="center" wrapText="1" indent="4"/>
    </xf>
    <xf numFmtId="0" fontId="20" fillId="0" borderId="3" xfId="57" applyFont="1" applyFill="1" applyBorder="1" applyAlignment="1">
      <alignment horizontal="left" vertical="center" wrapText="1" indent="4"/>
    </xf>
    <xf numFmtId="0" fontId="20" fillId="0" borderId="4" xfId="57" applyFont="1" applyFill="1" applyBorder="1" applyAlignment="1">
      <alignment horizontal="left" vertical="center" wrapText="1" indent="4"/>
    </xf>
    <xf numFmtId="0" fontId="20" fillId="0" borderId="6" xfId="57" applyFont="1" applyFill="1" applyBorder="1" applyAlignment="1">
      <alignment horizontal="left" vertical="center" wrapText="1"/>
    </xf>
    <xf numFmtId="0" fontId="20" fillId="0" borderId="7" xfId="57" applyFont="1" applyFill="1" applyBorder="1" applyAlignment="1">
      <alignment horizontal="left" vertical="center" wrapText="1"/>
    </xf>
    <xf numFmtId="0" fontId="20" fillId="0" borderId="11" xfId="57" applyFont="1" applyFill="1" applyBorder="1" applyAlignment="1">
      <alignment horizontal="left" vertical="center" wrapText="1"/>
    </xf>
    <xf numFmtId="0" fontId="20" fillId="0" borderId="1" xfId="57" applyFont="1" applyFill="1" applyBorder="1" applyAlignment="1">
      <alignment horizontal="left" vertical="center" wrapText="1"/>
    </xf>
    <xf numFmtId="0" fontId="20" fillId="0" borderId="5" xfId="57" applyFont="1" applyFill="1" applyBorder="1" applyAlignment="1">
      <alignment horizontal="center" vertical="center" textRotation="255" wrapText="1"/>
    </xf>
    <xf numFmtId="0" fontId="13" fillId="0" borderId="5" xfId="57" applyFont="1" applyFill="1" applyBorder="1" applyAlignment="1">
      <alignment horizontal="center" vertical="center" textRotation="255" wrapText="1"/>
    </xf>
    <xf numFmtId="0" fontId="20" fillId="0" borderId="13" xfId="57" applyFont="1" applyFill="1" applyBorder="1" applyAlignment="1">
      <alignment horizontal="center" vertical="center" wrapText="1"/>
    </xf>
    <xf numFmtId="0" fontId="20" fillId="0" borderId="5" xfId="74" applyFont="1" applyFill="1" applyBorder="1" applyAlignment="1">
      <alignment vertical="center" wrapText="1"/>
    </xf>
    <xf numFmtId="0" fontId="9" fillId="0" borderId="5" xfId="74" applyFont="1" applyFill="1" applyBorder="1" applyAlignment="1">
      <alignment horizontal="center" vertical="center" wrapText="1"/>
    </xf>
    <xf numFmtId="0" fontId="9" fillId="0" borderId="2" xfId="74" applyFont="1" applyFill="1" applyBorder="1" applyAlignment="1">
      <alignment horizontal="center" vertical="center" wrapText="1"/>
    </xf>
    <xf numFmtId="0" fontId="20" fillId="0" borderId="15" xfId="57" applyFont="1" applyFill="1" applyBorder="1" applyAlignment="1">
      <alignment horizontal="center" vertical="center" wrapText="1"/>
    </xf>
    <xf numFmtId="9" fontId="9" fillId="0" borderId="5" xfId="74" applyNumberFormat="1" applyFont="1" applyFill="1" applyBorder="1" applyAlignment="1">
      <alignment horizontal="center" vertical="center" wrapText="1"/>
    </xf>
    <xf numFmtId="57" fontId="21" fillId="0" borderId="5" xfId="63" applyNumberFormat="1" applyFont="1" applyFill="1" applyBorder="1" applyAlignment="1" applyProtection="1">
      <alignment horizontal="center" vertical="center" wrapText="1"/>
    </xf>
    <xf numFmtId="57" fontId="9" fillId="0" borderId="5" xfId="74" applyNumberFormat="1" applyFont="1" applyFill="1" applyBorder="1" applyAlignment="1">
      <alignment horizontal="center" vertical="center" wrapText="1"/>
    </xf>
    <xf numFmtId="0" fontId="20" fillId="0" borderId="14" xfId="57" applyFont="1" applyFill="1" applyBorder="1" applyAlignment="1">
      <alignment horizontal="center" vertical="center" wrapText="1"/>
    </xf>
    <xf numFmtId="0" fontId="13" fillId="0" borderId="15" xfId="57" applyFont="1" applyFill="1" applyBorder="1" applyAlignment="1">
      <alignment horizontal="center" vertical="center" wrapText="1"/>
    </xf>
    <xf numFmtId="0" fontId="13" fillId="0" borderId="14" xfId="57" applyFont="1" applyFill="1" applyBorder="1" applyAlignment="1">
      <alignment horizontal="center" vertical="center" wrapText="1"/>
    </xf>
    <xf numFmtId="0" fontId="13" fillId="0" borderId="0" xfId="57" applyFont="1" applyFill="1" applyBorder="1" applyAlignment="1">
      <alignment horizontal="center"/>
    </xf>
    <xf numFmtId="179" fontId="13" fillId="0" borderId="5" xfId="57" applyNumberFormat="1" applyFont="1" applyFill="1" applyBorder="1" applyAlignment="1">
      <alignment horizontal="center" vertical="center"/>
    </xf>
    <xf numFmtId="0" fontId="13" fillId="0" borderId="5" xfId="57" applyFont="1" applyFill="1" applyBorder="1" applyAlignment="1">
      <alignment horizontal="center" vertical="center"/>
    </xf>
    <xf numFmtId="0" fontId="20" fillId="0" borderId="8" xfId="57" applyFont="1" applyFill="1" applyBorder="1" applyAlignment="1">
      <alignment horizontal="left" vertical="center" wrapText="1"/>
    </xf>
    <xf numFmtId="0" fontId="20" fillId="0" borderId="12" xfId="57" applyFont="1" applyFill="1" applyBorder="1" applyAlignment="1">
      <alignment horizontal="left" vertical="center" wrapText="1"/>
    </xf>
    <xf numFmtId="0" fontId="9" fillId="0" borderId="4" xfId="74" applyFont="1" applyFill="1" applyBorder="1" applyAlignment="1">
      <alignment horizontal="center" vertical="center" wrapText="1"/>
    </xf>
    <xf numFmtId="0" fontId="22" fillId="0" borderId="0" xfId="49" applyFont="1" applyFill="1" applyBorder="1" applyAlignment="1"/>
    <xf numFmtId="0" fontId="0" fillId="0" borderId="0" xfId="78">
      <alignment vertical="center"/>
    </xf>
    <xf numFmtId="0" fontId="23" fillId="0" borderId="0" xfId="49" applyFont="1" applyFill="1" applyBorder="1" applyAlignment="1">
      <alignment horizontal="left" vertical="center" wrapText="1" indent="1"/>
    </xf>
    <xf numFmtId="0" fontId="22" fillId="0" borderId="0" xfId="49" applyFont="1" applyFill="1" applyBorder="1" applyAlignment="1">
      <alignment horizontal="center" vertical="center" wrapText="1"/>
    </xf>
    <xf numFmtId="0" fontId="23" fillId="0" borderId="1" xfId="49" applyFont="1" applyFill="1" applyBorder="1" applyAlignment="1">
      <alignment horizontal="left" vertical="center" wrapText="1" indent="1"/>
    </xf>
    <xf numFmtId="0" fontId="24" fillId="0" borderId="5" xfId="49" applyFont="1" applyFill="1" applyBorder="1" applyAlignment="1">
      <alignment horizontal="center" vertical="center" wrapText="1"/>
    </xf>
    <xf numFmtId="0" fontId="25" fillId="0" borderId="5" xfId="49" applyFont="1" applyFill="1" applyBorder="1" applyAlignment="1">
      <alignment horizontal="center" vertical="center" wrapText="1"/>
    </xf>
    <xf numFmtId="0" fontId="9" fillId="2" borderId="5" xfId="63" applyNumberFormat="1" applyFont="1" applyFill="1" applyBorder="1" applyAlignment="1">
      <alignment horizontal="center" vertical="center" wrapText="1"/>
    </xf>
    <xf numFmtId="0" fontId="7" fillId="0" borderId="5" xfId="49" applyFont="1" applyFill="1" applyBorder="1" applyAlignment="1">
      <alignment horizontal="center" vertical="center" wrapText="1"/>
    </xf>
    <xf numFmtId="0" fontId="25" fillId="0" borderId="5" xfId="49" applyFont="1" applyFill="1" applyBorder="1" applyAlignment="1">
      <alignment horizontal="left" vertical="center" wrapText="1"/>
    </xf>
    <xf numFmtId="0" fontId="7" fillId="0" borderId="5" xfId="49" applyFont="1" applyFill="1" applyBorder="1" applyAlignment="1">
      <alignment horizontal="left" vertical="center" wrapText="1"/>
    </xf>
    <xf numFmtId="31" fontId="7" fillId="0" borderId="5" xfId="49" applyNumberFormat="1" applyFont="1" applyFill="1" applyBorder="1" applyAlignment="1">
      <alignment horizontal="center" vertical="center" wrapText="1"/>
    </xf>
    <xf numFmtId="0" fontId="10" fillId="0" borderId="0" xfId="63" applyNumberFormat="1" applyFont="1" applyFill="1" applyBorder="1" applyAlignment="1">
      <alignment vertical="center" wrapText="1"/>
    </xf>
    <xf numFmtId="0" fontId="1" fillId="0" borderId="0" xfId="63" applyNumberFormat="1" applyFont="1" applyFill="1" applyBorder="1" applyAlignment="1">
      <alignment vertical="center" wrapText="1"/>
    </xf>
    <xf numFmtId="0" fontId="1" fillId="0" borderId="0" xfId="63" applyNumberFormat="1" applyFont="1" applyFill="1" applyBorder="1" applyAlignment="1">
      <alignment horizontal="center" vertical="center" wrapText="1"/>
    </xf>
    <xf numFmtId="0" fontId="4" fillId="0" borderId="0" xfId="63" applyNumberFormat="1" applyFont="1" applyFill="1" applyBorder="1" applyAlignment="1">
      <alignment vertical="center"/>
    </xf>
    <xf numFmtId="0" fontId="4" fillId="0" borderId="0" xfId="63" applyNumberFormat="1" applyFont="1" applyFill="1" applyBorder="1" applyAlignment="1">
      <alignment vertical="center" wrapText="1"/>
    </xf>
    <xf numFmtId="0" fontId="26" fillId="2" borderId="0" xfId="63" applyNumberFormat="1" applyFont="1" applyFill="1" applyBorder="1" applyAlignment="1">
      <alignment horizontal="center" vertical="center" wrapText="1"/>
    </xf>
    <xf numFmtId="0" fontId="10" fillId="2" borderId="1" xfId="63" applyNumberFormat="1" applyFont="1" applyFill="1" applyBorder="1" applyAlignment="1">
      <alignment horizontal="center" vertical="top" wrapText="1"/>
    </xf>
    <xf numFmtId="0" fontId="27" fillId="2" borderId="5" xfId="0" applyNumberFormat="1" applyFont="1" applyFill="1" applyBorder="1" applyAlignment="1">
      <alignment vertical="center"/>
    </xf>
    <xf numFmtId="178" fontId="9" fillId="0" borderId="5" xfId="63" applyNumberFormat="1" applyFont="1" applyFill="1" applyBorder="1" applyAlignment="1">
      <alignment horizontal="center" vertical="center" wrapText="1"/>
    </xf>
    <xf numFmtId="178" fontId="9" fillId="2" borderId="5" xfId="63" applyNumberFormat="1" applyFont="1" applyFill="1" applyBorder="1" applyAlignment="1">
      <alignment horizontal="center" vertical="center" wrapText="1"/>
    </xf>
    <xf numFmtId="0" fontId="28" fillId="2" borderId="2" xfId="63" applyNumberFormat="1" applyFont="1" applyFill="1" applyBorder="1" applyAlignment="1">
      <alignment horizontal="left" vertical="center" wrapText="1"/>
    </xf>
    <xf numFmtId="0" fontId="28" fillId="2" borderId="3" xfId="63" applyNumberFormat="1" applyFont="1" applyFill="1" applyBorder="1" applyAlignment="1">
      <alignment horizontal="left" vertical="center" wrapText="1"/>
    </xf>
    <xf numFmtId="0" fontId="9" fillId="2" borderId="2" xfId="63" applyNumberFormat="1" applyFont="1" applyFill="1" applyBorder="1" applyAlignment="1">
      <alignment horizontal="center" vertical="center" wrapText="1"/>
    </xf>
    <xf numFmtId="0" fontId="9" fillId="2" borderId="4" xfId="63" applyNumberFormat="1" applyFont="1" applyFill="1" applyBorder="1" applyAlignment="1">
      <alignment horizontal="center" vertical="center" wrapText="1"/>
    </xf>
    <xf numFmtId="0" fontId="9" fillId="2" borderId="9" xfId="63" applyNumberFormat="1" applyFont="1" applyFill="1" applyBorder="1" applyAlignment="1">
      <alignment horizontal="center" vertical="center" wrapText="1"/>
    </xf>
    <xf numFmtId="0" fontId="9" fillId="2" borderId="10" xfId="63" applyNumberFormat="1" applyFont="1" applyFill="1" applyBorder="1" applyAlignment="1">
      <alignment horizontal="center" vertical="center" wrapText="1"/>
    </xf>
    <xf numFmtId="0" fontId="9" fillId="2" borderId="15" xfId="63" applyNumberFormat="1" applyFont="1" applyFill="1" applyBorder="1" applyAlignment="1">
      <alignment horizontal="center" vertical="center" wrapText="1"/>
    </xf>
    <xf numFmtId="0" fontId="28" fillId="0" borderId="2" xfId="63" applyNumberFormat="1" applyFont="1" applyFill="1" applyBorder="1" applyAlignment="1">
      <alignment horizontal="left" vertical="center" wrapText="1"/>
    </xf>
    <xf numFmtId="0" fontId="28" fillId="0" borderId="3" xfId="63" applyNumberFormat="1" applyFont="1" applyFill="1" applyBorder="1" applyAlignment="1">
      <alignment horizontal="left" vertical="center" wrapText="1"/>
    </xf>
    <xf numFmtId="0" fontId="28" fillId="0" borderId="4" xfId="63" applyNumberFormat="1" applyFont="1" applyFill="1" applyBorder="1" applyAlignment="1">
      <alignment horizontal="left" vertical="center" wrapText="1"/>
    </xf>
    <xf numFmtId="0" fontId="9" fillId="2" borderId="13" xfId="63" applyNumberFormat="1" applyFont="1" applyFill="1" applyBorder="1" applyAlignment="1">
      <alignment horizontal="center" vertical="center" wrapText="1"/>
    </xf>
    <xf numFmtId="0" fontId="9" fillId="2" borderId="5" xfId="63" applyNumberFormat="1" applyFont="1" applyFill="1" applyBorder="1" applyAlignment="1">
      <alignment horizontal="center" vertical="center"/>
    </xf>
    <xf numFmtId="0" fontId="9" fillId="2" borderId="7" xfId="63" applyNumberFormat="1" applyFont="1" applyFill="1" applyBorder="1" applyAlignment="1">
      <alignment horizontal="left" vertical="center" wrapText="1"/>
    </xf>
    <xf numFmtId="0" fontId="9" fillId="0" borderId="0" xfId="63" applyNumberFormat="1" applyFont="1" applyFill="1" applyBorder="1" applyAlignment="1">
      <alignment vertical="center" wrapText="1"/>
    </xf>
    <xf numFmtId="0" fontId="28" fillId="2" borderId="4" xfId="63" applyNumberFormat="1" applyFont="1" applyFill="1" applyBorder="1" applyAlignment="1">
      <alignment horizontal="left" vertical="center" wrapText="1"/>
    </xf>
    <xf numFmtId="0" fontId="28" fillId="0" borderId="13" xfId="63" applyNumberFormat="1" applyFont="1" applyFill="1" applyBorder="1" applyAlignment="1">
      <alignment horizontal="center" vertical="center" wrapText="1"/>
    </xf>
    <xf numFmtId="49" fontId="28" fillId="0" borderId="5" xfId="63" applyNumberFormat="1" applyFont="1" applyFill="1" applyBorder="1" applyAlignment="1">
      <alignment horizontal="center" vertical="center" wrapText="1"/>
    </xf>
    <xf numFmtId="57" fontId="28" fillId="0" borderId="5" xfId="63" applyNumberFormat="1" applyFont="1" applyFill="1" applyBorder="1" applyAlignment="1">
      <alignment horizontal="center" vertical="center" wrapText="1"/>
    </xf>
    <xf numFmtId="57" fontId="29" fillId="0" borderId="5" xfId="58" applyNumberFormat="1" applyFont="1" applyFill="1" applyBorder="1" applyAlignment="1">
      <alignment horizontal="center" vertical="center" wrapText="1"/>
    </xf>
    <xf numFmtId="0" fontId="28" fillId="0" borderId="5" xfId="63" applyNumberFormat="1" applyFont="1" applyFill="1" applyBorder="1" applyAlignment="1">
      <alignment horizontal="center" vertical="center" wrapText="1"/>
    </xf>
    <xf numFmtId="0" fontId="9" fillId="0" borderId="0" xfId="63" applyNumberFormat="1" applyFont="1" applyFill="1" applyBorder="1" applyAlignment="1">
      <alignment horizontal="center" vertical="center" wrapText="1"/>
    </xf>
    <xf numFmtId="49" fontId="28" fillId="0" borderId="5" xfId="63" applyNumberFormat="1" applyFont="1" applyFill="1" applyBorder="1" applyAlignment="1" quotePrefix="1">
      <alignment horizontal="center" vertical="center" wrapText="1"/>
    </xf>
    <xf numFmtId="0" fontId="9" fillId="0" borderId="5" xfId="74" applyFont="1" applyFill="1" applyBorder="1" applyAlignment="1" quotePrefix="1">
      <alignment horizontal="center" vertical="center" wrapText="1"/>
    </xf>
    <xf numFmtId="57" fontId="21" fillId="0" borderId="5" xfId="63" applyNumberFormat="1" applyFont="1" applyFill="1" applyBorder="1" applyAlignment="1" applyProtection="1" quotePrefix="1">
      <alignment horizontal="center" vertical="center" wrapText="1"/>
    </xf>
    <xf numFmtId="0" fontId="7" fillId="0" borderId="5" xfId="89"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百分比 2" xfId="50"/>
    <cellStyle name="常规 6" xfId="51"/>
    <cellStyle name="常规 5 2" xfId="52"/>
    <cellStyle name="百分比 2 2" xfId="53"/>
    <cellStyle name="百分比 4" xfId="54"/>
    <cellStyle name="常规 2 2 2" xfId="55"/>
    <cellStyle name="常规 2 2" xfId="56"/>
    <cellStyle name="常规 10" xfId="57"/>
    <cellStyle name="常规 2 10" xfId="58"/>
    <cellStyle name="常规 10 2" xfId="59"/>
    <cellStyle name="百分比 3" xfId="60"/>
    <cellStyle name="常规 11" xfId="61"/>
    <cellStyle name="常规 11 2" xfId="62"/>
    <cellStyle name="常规 2" xfId="63"/>
    <cellStyle name="常规 2 10 2" xfId="64"/>
    <cellStyle name="常规 2 10 3" xfId="65"/>
    <cellStyle name="常规 2 11 3" xfId="66"/>
    <cellStyle name="常规 2 2 2 2" xfId="67"/>
    <cellStyle name="常规 2 2 3" xfId="68"/>
    <cellStyle name="常规 2 3" xfId="69"/>
    <cellStyle name="常规 2 3 2" xfId="70"/>
    <cellStyle name="常规 2 3 2 2" xfId="71"/>
    <cellStyle name="常规 2 4" xfId="72"/>
    <cellStyle name="常规 2 5" xfId="73"/>
    <cellStyle name="常规 2 5 2" xfId="74"/>
    <cellStyle name="常规 2 6" xfId="75"/>
    <cellStyle name="常规 3" xfId="76"/>
    <cellStyle name="常规 3 2" xfId="77"/>
    <cellStyle name="常规 3 2 2" xfId="78"/>
    <cellStyle name="常规 4" xfId="79"/>
    <cellStyle name="常规 5" xfId="80"/>
    <cellStyle name="常规 6 2" xfId="81"/>
    <cellStyle name="常规 7" xfId="82"/>
    <cellStyle name="常规 7 2" xfId="83"/>
    <cellStyle name="常规 8" xfId="84"/>
    <cellStyle name="常规 9" xfId="85"/>
    <cellStyle name="千位分隔 2" xfId="86"/>
    <cellStyle name="千位分隔 2 2" xfId="87"/>
    <cellStyle name="常规 10 2 3" xfId="88"/>
    <cellStyle name="常规 10 2 2" xfId="8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showGridLines="0" zoomScale="110" zoomScaleNormal="110" workbookViewId="0">
      <selection activeCell="K6" sqref="K6"/>
    </sheetView>
  </sheetViews>
  <sheetFormatPr defaultColWidth="9" defaultRowHeight="14.25" customHeight="1"/>
  <cols>
    <col min="1" max="2" width="6.09166666666667" style="123" customWidth="1"/>
    <col min="3" max="3" width="6.90833333333333" style="123" customWidth="1"/>
    <col min="4" max="4" width="25.0416666666667" style="123" customWidth="1"/>
    <col min="5" max="5" width="9.575" style="123" customWidth="1"/>
    <col min="6" max="6" width="12.3666666666667" style="123" customWidth="1"/>
    <col min="7" max="7" width="8.68333333333333" style="123" customWidth="1"/>
    <col min="8" max="8" width="3.36666666666667" style="123" customWidth="1"/>
    <col min="9" max="9" width="20.9083333333333" style="124" customWidth="1"/>
    <col min="10" max="239" width="9" style="123" customWidth="1"/>
  </cols>
  <sheetData>
    <row r="1" ht="16.5" customHeight="1" spans="1:4">
      <c r="A1" s="125" t="s">
        <v>0</v>
      </c>
      <c r="B1" s="126"/>
      <c r="C1" s="126"/>
      <c r="D1" s="126"/>
    </row>
    <row r="2" ht="30" customHeight="1" spans="1:9">
      <c r="A2" s="127" t="s">
        <v>1</v>
      </c>
      <c r="B2" s="127"/>
      <c r="C2" s="127"/>
      <c r="D2" s="127"/>
      <c r="E2" s="127"/>
      <c r="F2" s="127"/>
      <c r="G2" s="127"/>
      <c r="H2" s="127"/>
      <c r="I2" s="127"/>
    </row>
    <row r="3" s="122" customFormat="1" ht="21" customHeight="1" spans="1:9">
      <c r="A3" s="128" t="s">
        <v>2</v>
      </c>
      <c r="B3" s="128"/>
      <c r="C3" s="128"/>
      <c r="D3" s="128"/>
      <c r="E3" s="128"/>
      <c r="F3" s="128"/>
      <c r="G3" s="128"/>
      <c r="H3" s="128"/>
      <c r="I3" s="128"/>
    </row>
    <row r="4" ht="53" customHeight="1" spans="1:9">
      <c r="A4" s="117" t="s">
        <v>3</v>
      </c>
      <c r="B4" s="117"/>
      <c r="C4" s="117"/>
      <c r="D4" s="117" t="s">
        <v>4</v>
      </c>
      <c r="E4" s="117"/>
      <c r="F4" s="117" t="s">
        <v>5</v>
      </c>
      <c r="G4" s="117"/>
      <c r="H4" s="117" t="s">
        <v>6</v>
      </c>
      <c r="I4" s="117"/>
    </row>
    <row r="5" ht="27" customHeight="1" spans="1:9">
      <c r="A5" s="117" t="s">
        <v>7</v>
      </c>
      <c r="B5" s="117"/>
      <c r="C5" s="117"/>
      <c r="D5" s="117" t="s">
        <v>8</v>
      </c>
      <c r="E5" s="117"/>
      <c r="F5" s="117" t="s">
        <v>9</v>
      </c>
      <c r="G5" s="117"/>
      <c r="H5" s="117" t="s">
        <v>10</v>
      </c>
      <c r="I5" s="117"/>
    </row>
    <row r="6" ht="18.75" customHeight="1" spans="1:9">
      <c r="A6" s="117" t="s">
        <v>11</v>
      </c>
      <c r="B6" s="129"/>
      <c r="C6" s="129"/>
      <c r="D6" s="117" t="s">
        <v>12</v>
      </c>
      <c r="E6" s="117"/>
      <c r="F6" s="130">
        <v>150</v>
      </c>
      <c r="G6" s="130"/>
      <c r="H6" s="130"/>
      <c r="I6" s="130"/>
    </row>
    <row r="7" ht="21" customHeight="1" spans="1:9">
      <c r="A7" s="129"/>
      <c r="B7" s="129"/>
      <c r="C7" s="129"/>
      <c r="D7" s="117" t="s">
        <v>13</v>
      </c>
      <c r="E7" s="117"/>
      <c r="F7" s="130">
        <v>150</v>
      </c>
      <c r="G7" s="130"/>
      <c r="H7" s="130"/>
      <c r="I7" s="130"/>
    </row>
    <row r="8" ht="21" customHeight="1" spans="1:9">
      <c r="A8" s="129"/>
      <c r="B8" s="129"/>
      <c r="C8" s="129"/>
      <c r="D8" s="117" t="s">
        <v>14</v>
      </c>
      <c r="E8" s="117"/>
      <c r="F8" s="131">
        <v>0</v>
      </c>
      <c r="G8" s="117"/>
      <c r="H8" s="117"/>
      <c r="I8" s="117"/>
    </row>
    <row r="9" ht="23" customHeight="1" spans="1:9">
      <c r="A9" s="117" t="s">
        <v>15</v>
      </c>
      <c r="B9" s="117" t="s">
        <v>16</v>
      </c>
      <c r="C9" s="117"/>
      <c r="D9" s="117"/>
      <c r="E9" s="117"/>
      <c r="F9" s="117"/>
      <c r="G9" s="117"/>
      <c r="H9" s="117"/>
      <c r="I9" s="117"/>
    </row>
    <row r="10" ht="92" customHeight="1" spans="1:9">
      <c r="A10" s="117"/>
      <c r="B10" s="132" t="s">
        <v>17</v>
      </c>
      <c r="C10" s="133"/>
      <c r="D10" s="133"/>
      <c r="E10" s="133"/>
      <c r="F10" s="133"/>
      <c r="G10" s="133"/>
      <c r="H10" s="133"/>
      <c r="I10" s="146"/>
    </row>
    <row r="11" ht="25" customHeight="1" spans="1:9">
      <c r="A11" s="117" t="s">
        <v>18</v>
      </c>
      <c r="B11" s="134" t="s">
        <v>19</v>
      </c>
      <c r="C11" s="135"/>
      <c r="D11" s="117" t="s">
        <v>20</v>
      </c>
      <c r="E11" s="117" t="s">
        <v>21</v>
      </c>
      <c r="F11" s="117"/>
      <c r="G11" s="117"/>
      <c r="H11" s="117"/>
      <c r="I11" s="117" t="s">
        <v>22</v>
      </c>
    </row>
    <row r="12" ht="27" customHeight="1" spans="1:9">
      <c r="A12" s="117"/>
      <c r="B12" s="136" t="s">
        <v>23</v>
      </c>
      <c r="C12" s="137"/>
      <c r="D12" s="138" t="s">
        <v>24</v>
      </c>
      <c r="E12" s="139" t="s">
        <v>25</v>
      </c>
      <c r="F12" s="140"/>
      <c r="G12" s="140"/>
      <c r="H12" s="141"/>
      <c r="I12" s="147" t="s">
        <v>26</v>
      </c>
    </row>
    <row r="13" ht="27" customHeight="1" spans="1:9">
      <c r="A13" s="117"/>
      <c r="B13" s="136"/>
      <c r="C13" s="137"/>
      <c r="D13" s="138"/>
      <c r="E13" s="139" t="s">
        <v>27</v>
      </c>
      <c r="F13" s="140"/>
      <c r="G13" s="140"/>
      <c r="H13" s="141"/>
      <c r="I13" s="147" t="s">
        <v>28</v>
      </c>
    </row>
    <row r="14" ht="27" customHeight="1" spans="1:9">
      <c r="A14" s="117"/>
      <c r="B14" s="136"/>
      <c r="C14" s="137"/>
      <c r="D14" s="142" t="s">
        <v>29</v>
      </c>
      <c r="E14" s="139" t="s">
        <v>30</v>
      </c>
      <c r="F14" s="140"/>
      <c r="G14" s="140"/>
      <c r="H14" s="141"/>
      <c r="I14" s="153" t="s">
        <v>31</v>
      </c>
    </row>
    <row r="15" ht="27" customHeight="1" spans="1:9">
      <c r="A15" s="117"/>
      <c r="B15" s="136"/>
      <c r="C15" s="137"/>
      <c r="D15" s="138"/>
      <c r="E15" s="139" t="s">
        <v>32</v>
      </c>
      <c r="F15" s="140"/>
      <c r="G15" s="140"/>
      <c r="H15" s="141"/>
      <c r="I15" s="153" t="s">
        <v>31</v>
      </c>
    </row>
    <row r="16" ht="27" customHeight="1" spans="1:9">
      <c r="A16" s="117"/>
      <c r="B16" s="136"/>
      <c r="C16" s="137"/>
      <c r="D16" s="142" t="s">
        <v>33</v>
      </c>
      <c r="E16" s="139" t="s">
        <v>34</v>
      </c>
      <c r="F16" s="140"/>
      <c r="G16" s="140"/>
      <c r="H16" s="141"/>
      <c r="I16" s="153" t="s">
        <v>31</v>
      </c>
    </row>
    <row r="17" ht="27" customHeight="1" spans="1:9">
      <c r="A17" s="117"/>
      <c r="B17" s="136"/>
      <c r="C17" s="137"/>
      <c r="D17" s="138"/>
      <c r="E17" s="139" t="s">
        <v>35</v>
      </c>
      <c r="F17" s="140"/>
      <c r="G17" s="140"/>
      <c r="H17" s="141"/>
      <c r="I17" s="149">
        <v>45352</v>
      </c>
    </row>
    <row r="18" ht="27" customHeight="1" spans="1:9">
      <c r="A18" s="117"/>
      <c r="B18" s="136"/>
      <c r="C18" s="137"/>
      <c r="D18" s="138"/>
      <c r="E18" s="139" t="s">
        <v>36</v>
      </c>
      <c r="F18" s="140"/>
      <c r="G18" s="140"/>
      <c r="H18" s="141"/>
      <c r="I18" s="149">
        <v>45383</v>
      </c>
    </row>
    <row r="19" ht="27" customHeight="1" spans="1:9">
      <c r="A19" s="117"/>
      <c r="B19" s="136"/>
      <c r="C19" s="137"/>
      <c r="D19" s="142" t="s">
        <v>37</v>
      </c>
      <c r="E19" s="139" t="s">
        <v>38</v>
      </c>
      <c r="F19" s="140"/>
      <c r="G19" s="140"/>
      <c r="H19" s="141"/>
      <c r="I19" s="150" t="s">
        <v>39</v>
      </c>
    </row>
    <row r="20" ht="27" customHeight="1" spans="1:9">
      <c r="A20" s="117"/>
      <c r="B20" s="136"/>
      <c r="C20" s="137"/>
      <c r="D20" s="138"/>
      <c r="E20" s="139" t="s">
        <v>40</v>
      </c>
      <c r="F20" s="140"/>
      <c r="G20" s="140"/>
      <c r="H20" s="141"/>
      <c r="I20" s="150" t="s">
        <v>41</v>
      </c>
    </row>
    <row r="21" ht="55" customHeight="1" spans="1:9">
      <c r="A21" s="117"/>
      <c r="B21" s="117" t="s">
        <v>42</v>
      </c>
      <c r="C21" s="117"/>
      <c r="D21" s="117" t="s">
        <v>43</v>
      </c>
      <c r="E21" s="139" t="s">
        <v>44</v>
      </c>
      <c r="F21" s="140"/>
      <c r="G21" s="140"/>
      <c r="H21" s="141"/>
      <c r="I21" s="151" t="s">
        <v>45</v>
      </c>
    </row>
    <row r="22" ht="27" customHeight="1" spans="1:9">
      <c r="A22" s="117"/>
      <c r="B22" s="117"/>
      <c r="C22" s="117"/>
      <c r="D22" s="143" t="s">
        <v>46</v>
      </c>
      <c r="E22" s="139" t="s">
        <v>47</v>
      </c>
      <c r="F22" s="140"/>
      <c r="G22" s="140"/>
      <c r="H22" s="141"/>
      <c r="I22" s="151" t="s">
        <v>48</v>
      </c>
    </row>
    <row r="23" ht="27" customHeight="1" spans="1:9">
      <c r="A23" s="117"/>
      <c r="B23" s="117" t="s">
        <v>49</v>
      </c>
      <c r="C23" s="117"/>
      <c r="D23" s="143" t="s">
        <v>50</v>
      </c>
      <c r="E23" s="139" t="s">
        <v>51</v>
      </c>
      <c r="F23" s="140"/>
      <c r="G23" s="140"/>
      <c r="H23" s="141"/>
      <c r="I23" s="151" t="s">
        <v>52</v>
      </c>
    </row>
    <row r="24" ht="24.75" customHeight="1" spans="1:9">
      <c r="A24" s="144" t="s">
        <v>53</v>
      </c>
      <c r="B24" s="144"/>
      <c r="C24" s="144"/>
      <c r="D24" s="144"/>
      <c r="E24" s="144"/>
      <c r="F24" s="144"/>
      <c r="G24" s="144"/>
      <c r="H24" s="144"/>
      <c r="I24" s="144"/>
    </row>
    <row r="25" ht="13.5" spans="1:9">
      <c r="A25" s="145"/>
      <c r="B25" s="145"/>
      <c r="C25" s="145"/>
      <c r="D25" s="145"/>
      <c r="E25" s="145"/>
      <c r="F25" s="145"/>
      <c r="G25" s="145"/>
      <c r="H25" s="145"/>
      <c r="I25" s="152"/>
    </row>
    <row r="26" ht="13.5" spans="1:9">
      <c r="A26" s="145"/>
      <c r="B26" s="145"/>
      <c r="C26" s="145"/>
      <c r="D26" s="145"/>
      <c r="E26" s="145"/>
      <c r="F26" s="145"/>
      <c r="G26" s="145"/>
      <c r="H26" s="145"/>
      <c r="I26" s="152"/>
    </row>
    <row r="27" ht="13.5" spans="1:9">
      <c r="A27" s="145"/>
      <c r="B27" s="145"/>
      <c r="C27" s="145"/>
      <c r="D27" s="145"/>
      <c r="E27" s="145"/>
      <c r="F27" s="145"/>
      <c r="G27" s="145"/>
      <c r="H27" s="145"/>
      <c r="I27" s="152"/>
    </row>
    <row r="28" ht="13.5" spans="1:9">
      <c r="A28" s="145"/>
      <c r="B28" s="145"/>
      <c r="C28" s="145"/>
      <c r="D28" s="145"/>
      <c r="E28" s="145"/>
      <c r="F28" s="145"/>
      <c r="G28" s="145"/>
      <c r="H28" s="145"/>
      <c r="I28" s="152"/>
    </row>
    <row r="29" ht="13.5" spans="1:9">
      <c r="A29" s="145"/>
      <c r="B29" s="145"/>
      <c r="C29" s="145"/>
      <c r="D29" s="145"/>
      <c r="E29" s="145"/>
      <c r="F29" s="145"/>
      <c r="G29" s="145"/>
      <c r="H29" s="145"/>
      <c r="I29" s="152"/>
    </row>
    <row r="30" ht="13.5" spans="1:9">
      <c r="A30" s="145"/>
      <c r="B30" s="145"/>
      <c r="C30" s="145"/>
      <c r="D30" s="145"/>
      <c r="E30" s="145"/>
      <c r="F30" s="145"/>
      <c r="G30" s="145"/>
      <c r="H30" s="145"/>
      <c r="I30" s="152"/>
    </row>
    <row r="31" ht="13.5" spans="1:9">
      <c r="A31" s="145"/>
      <c r="B31" s="145"/>
      <c r="C31" s="145"/>
      <c r="D31" s="145"/>
      <c r="E31" s="145"/>
      <c r="F31" s="145"/>
      <c r="G31" s="145"/>
      <c r="H31" s="145"/>
      <c r="I31" s="152"/>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A24:I24"/>
    <mergeCell ref="A9:A10"/>
    <mergeCell ref="A11:A23"/>
    <mergeCell ref="D12:D13"/>
    <mergeCell ref="D14:D15"/>
    <mergeCell ref="D16:D18"/>
    <mergeCell ref="D19:D20"/>
    <mergeCell ref="A6:C8"/>
    <mergeCell ref="B12:C20"/>
    <mergeCell ref="B21:C22"/>
  </mergeCells>
  <printOptions horizontalCentered="1"/>
  <pageMargins left="0.79" right="0.71" top="0.39" bottom="0.31" header="0.35" footer="0.2"/>
  <pageSetup paperSize="9" scale="90"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I22" sqref="I22"/>
    </sheetView>
  </sheetViews>
  <sheetFormatPr defaultColWidth="9" defaultRowHeight="13.5" outlineLevelCol="4"/>
  <cols>
    <col min="1" max="1" width="13.6333333333333" style="110" customWidth="1"/>
    <col min="2" max="2" width="12.8166666666667" style="110" customWidth="1"/>
    <col min="3" max="3" width="16.275" style="110" customWidth="1"/>
    <col min="4" max="4" width="35.0916666666667" style="110" customWidth="1"/>
    <col min="5" max="5" width="13.5583333333333" style="110" customWidth="1"/>
    <col min="6" max="16384" width="9" style="111"/>
  </cols>
  <sheetData>
    <row r="1" ht="14.25" spans="1:5">
      <c r="A1" s="112" t="s">
        <v>54</v>
      </c>
      <c r="B1" s="112"/>
      <c r="C1" s="113"/>
      <c r="D1" s="113"/>
      <c r="E1" s="113"/>
    </row>
    <row r="2" ht="14.25" spans="1:5">
      <c r="A2" s="114"/>
      <c r="B2" s="114"/>
      <c r="C2" s="113"/>
      <c r="D2" s="113"/>
      <c r="E2" s="113"/>
    </row>
    <row r="3" ht="31.5" spans="1:5">
      <c r="A3" s="115" t="s">
        <v>1</v>
      </c>
      <c r="B3" s="115"/>
      <c r="C3" s="115"/>
      <c r="D3" s="115"/>
      <c r="E3" s="115"/>
    </row>
    <row r="4" ht="36" customHeight="1" spans="1:5">
      <c r="A4" s="116" t="s">
        <v>3</v>
      </c>
      <c r="B4" s="117" t="s">
        <v>4</v>
      </c>
      <c r="C4" s="117"/>
      <c r="D4" s="116" t="s">
        <v>55</v>
      </c>
      <c r="E4" s="118">
        <v>150</v>
      </c>
    </row>
    <row r="5" ht="25.5" customHeight="1" spans="1:5">
      <c r="A5" s="116" t="s">
        <v>56</v>
      </c>
      <c r="B5" s="116" t="s">
        <v>57</v>
      </c>
      <c r="C5" s="116"/>
      <c r="D5" s="116"/>
      <c r="E5" s="116" t="s">
        <v>58</v>
      </c>
    </row>
    <row r="6" ht="25.5" customHeight="1" spans="1:5">
      <c r="A6" s="119" t="s">
        <v>59</v>
      </c>
      <c r="B6" s="119"/>
      <c r="C6" s="119"/>
      <c r="D6" s="119"/>
      <c r="E6" s="119"/>
    </row>
    <row r="7" ht="38.25" customHeight="1" spans="1:5">
      <c r="A7" s="118" t="s">
        <v>60</v>
      </c>
      <c r="B7" s="120" t="s">
        <v>61</v>
      </c>
      <c r="C7" s="120"/>
      <c r="D7" s="120"/>
      <c r="E7" s="118">
        <v>20</v>
      </c>
    </row>
    <row r="8" ht="27" customHeight="1" spans="1:5">
      <c r="A8" s="119" t="s">
        <v>62</v>
      </c>
      <c r="B8" s="119"/>
      <c r="C8" s="119"/>
      <c r="D8" s="119"/>
      <c r="E8" s="119"/>
    </row>
    <row r="9" ht="38.25" customHeight="1" spans="1:5">
      <c r="A9" s="118" t="s">
        <v>63</v>
      </c>
      <c r="B9" s="120" t="s">
        <v>64</v>
      </c>
      <c r="C9" s="120"/>
      <c r="D9" s="120"/>
      <c r="E9" s="118">
        <v>9</v>
      </c>
    </row>
    <row r="10" ht="38.25" customHeight="1" spans="1:5">
      <c r="A10" s="118" t="s">
        <v>65</v>
      </c>
      <c r="B10" s="120" t="s">
        <v>66</v>
      </c>
      <c r="C10" s="120"/>
      <c r="D10" s="120"/>
      <c r="E10" s="118">
        <v>8</v>
      </c>
    </row>
    <row r="11" ht="26.5" customHeight="1" spans="1:5">
      <c r="A11" s="119" t="s">
        <v>67</v>
      </c>
      <c r="B11" s="119"/>
      <c r="C11" s="119"/>
      <c r="D11" s="119"/>
      <c r="E11" s="119"/>
    </row>
    <row r="12" ht="38.25" customHeight="1" spans="1:5">
      <c r="A12" s="118" t="s">
        <v>68</v>
      </c>
      <c r="B12" s="120" t="s">
        <v>69</v>
      </c>
      <c r="C12" s="120"/>
      <c r="D12" s="120"/>
      <c r="E12" s="118">
        <v>10</v>
      </c>
    </row>
    <row r="13" ht="38.25" customHeight="1" spans="1:5">
      <c r="A13" s="118" t="s">
        <v>70</v>
      </c>
      <c r="B13" s="120" t="s">
        <v>71</v>
      </c>
      <c r="C13" s="120"/>
      <c r="D13" s="120"/>
      <c r="E13" s="118">
        <v>10</v>
      </c>
    </row>
    <row r="14" ht="24" customHeight="1" spans="1:5">
      <c r="A14" s="119" t="s">
        <v>72</v>
      </c>
      <c r="B14" s="119"/>
      <c r="C14" s="119"/>
      <c r="D14" s="119"/>
      <c r="E14" s="119"/>
    </row>
    <row r="15" ht="38.25" customHeight="1" spans="1:5">
      <c r="A15" s="118" t="s">
        <v>73</v>
      </c>
      <c r="B15" s="120" t="s">
        <v>74</v>
      </c>
      <c r="C15" s="120"/>
      <c r="D15" s="120"/>
      <c r="E15" s="118">
        <v>9</v>
      </c>
    </row>
    <row r="16" ht="38.25" customHeight="1" spans="1:5">
      <c r="A16" s="118" t="s">
        <v>75</v>
      </c>
      <c r="B16" s="120" t="s">
        <v>76</v>
      </c>
      <c r="C16" s="120"/>
      <c r="D16" s="120"/>
      <c r="E16" s="118">
        <v>10</v>
      </c>
    </row>
    <row r="17" ht="25.5" customHeight="1" spans="1:5">
      <c r="A17" s="119" t="s">
        <v>77</v>
      </c>
      <c r="B17" s="119"/>
      <c r="C17" s="119"/>
      <c r="D17" s="119"/>
      <c r="E17" s="119"/>
    </row>
    <row r="18" ht="38.25" customHeight="1" spans="1:5">
      <c r="A18" s="118" t="s">
        <v>78</v>
      </c>
      <c r="B18" s="120" t="s">
        <v>79</v>
      </c>
      <c r="C18" s="120"/>
      <c r="D18" s="120"/>
      <c r="E18" s="118">
        <v>10</v>
      </c>
    </row>
    <row r="19" ht="38.25" customHeight="1" spans="1:5">
      <c r="A19" s="118" t="s">
        <v>80</v>
      </c>
      <c r="B19" s="120" t="s">
        <v>81</v>
      </c>
      <c r="C19" s="120"/>
      <c r="D19" s="120"/>
      <c r="E19" s="118">
        <v>10</v>
      </c>
    </row>
    <row r="20" ht="22" customHeight="1" spans="1:5">
      <c r="A20" s="118" t="s">
        <v>82</v>
      </c>
      <c r="B20" s="118" t="s">
        <v>83</v>
      </c>
      <c r="C20" s="118"/>
      <c r="D20" s="118"/>
      <c r="E20" s="118"/>
    </row>
    <row r="21" ht="22" customHeight="1" spans="1:5">
      <c r="A21" s="118" t="s">
        <v>84</v>
      </c>
      <c r="B21" s="118" t="s">
        <v>85</v>
      </c>
      <c r="C21" s="118"/>
      <c r="D21" s="118"/>
      <c r="E21" s="118"/>
    </row>
    <row r="22" ht="22" customHeight="1" spans="1:5">
      <c r="A22" s="118" t="s">
        <v>86</v>
      </c>
      <c r="B22" s="118" t="s">
        <v>87</v>
      </c>
      <c r="C22" s="118"/>
      <c r="D22" s="118"/>
      <c r="E22" s="118"/>
    </row>
    <row r="23" ht="22" customHeight="1" spans="1:5">
      <c r="A23" s="118" t="s">
        <v>88</v>
      </c>
      <c r="B23" s="121">
        <v>45396</v>
      </c>
      <c r="C23" s="118"/>
      <c r="D23" s="118"/>
      <c r="E23" s="11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opLeftCell="B1" workbookViewId="0">
      <selection activeCell="K6" sqref="K6"/>
    </sheetView>
  </sheetViews>
  <sheetFormatPr defaultColWidth="9" defaultRowHeight="13.5"/>
  <cols>
    <col min="1" max="1" width="6.81666666666667" style="66" customWidth="1"/>
    <col min="2" max="2" width="11.0916666666667" style="66" customWidth="1"/>
    <col min="3" max="3" width="13" style="66" customWidth="1"/>
    <col min="4" max="4" width="27.7166666666667" style="66" customWidth="1"/>
    <col min="5" max="5" width="17.5416666666667"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s="66" customFormat="1" ht="20.25" customHeight="1" spans="1:2">
      <c r="A1" s="68" t="s">
        <v>89</v>
      </c>
      <c r="B1" s="68"/>
    </row>
    <row r="2" s="66" customFormat="1" ht="20.25" customHeight="1" spans="1:2">
      <c r="A2" s="68"/>
      <c r="B2" s="68"/>
    </row>
    <row r="3" s="66" customFormat="1" ht="33.75" customHeight="1" spans="1:10">
      <c r="A3" s="69" t="s">
        <v>90</v>
      </c>
      <c r="B3" s="70"/>
      <c r="C3" s="70"/>
      <c r="D3" s="70"/>
      <c r="E3" s="70"/>
      <c r="F3" s="70"/>
      <c r="G3" s="70"/>
      <c r="H3" s="70"/>
      <c r="I3" s="70"/>
      <c r="J3" s="70"/>
    </row>
    <row r="4" s="67" customFormat="1" ht="21.75" customHeight="1" spans="1:10">
      <c r="A4" s="71" t="s">
        <v>2</v>
      </c>
      <c r="B4" s="71"/>
      <c r="C4" s="71"/>
      <c r="D4" s="71"/>
      <c r="E4" s="71"/>
      <c r="F4" s="71"/>
      <c r="G4" s="71"/>
      <c r="H4" s="71"/>
      <c r="I4" s="71"/>
      <c r="J4" s="71"/>
    </row>
    <row r="5" s="67" customFormat="1" ht="25.5" customHeight="1" spans="1:10">
      <c r="A5" s="72" t="s">
        <v>3</v>
      </c>
      <c r="B5" s="73"/>
      <c r="C5" s="74" t="str">
        <f>目标表!D4</f>
        <v>于田县兰干乡片区工厂附属配套设施建设项目</v>
      </c>
      <c r="D5" s="75"/>
      <c r="E5" s="76"/>
      <c r="F5" s="72" t="s">
        <v>91</v>
      </c>
      <c r="G5" s="74" t="str">
        <f>目标表!H4</f>
        <v>舒纪祥</v>
      </c>
      <c r="H5" s="75"/>
      <c r="I5" s="75"/>
      <c r="J5" s="76"/>
    </row>
    <row r="6" s="67" customFormat="1" ht="26.15" customHeight="1" spans="1:10">
      <c r="A6" s="72" t="s">
        <v>7</v>
      </c>
      <c r="B6" s="73"/>
      <c r="C6" s="74" t="str">
        <f>目标表!D5</f>
        <v>于田县商务和工业信息化局</v>
      </c>
      <c r="D6" s="75"/>
      <c r="E6" s="76"/>
      <c r="F6" s="72" t="s">
        <v>9</v>
      </c>
      <c r="G6" s="74" t="str">
        <f>目标表!H5</f>
        <v>于田县兰干乡人民政府</v>
      </c>
      <c r="H6" s="75"/>
      <c r="I6" s="75"/>
      <c r="J6" s="76"/>
    </row>
    <row r="7" s="67" customFormat="1" ht="33" customHeight="1" spans="1:10">
      <c r="A7" s="72" t="s">
        <v>11</v>
      </c>
      <c r="B7" s="72"/>
      <c r="C7" s="72" t="s">
        <v>92</v>
      </c>
      <c r="D7" s="72"/>
      <c r="E7" s="72"/>
      <c r="F7" s="72"/>
      <c r="G7" s="72"/>
      <c r="H7" s="73" t="s">
        <v>93</v>
      </c>
      <c r="I7" s="73" t="s">
        <v>94</v>
      </c>
      <c r="J7" s="73" t="s">
        <v>95</v>
      </c>
    </row>
    <row r="8" s="67" customFormat="1" ht="23.25" customHeight="1" spans="1:10">
      <c r="A8" s="72"/>
      <c r="B8" s="72"/>
      <c r="C8" s="77" t="s">
        <v>12</v>
      </c>
      <c r="D8" s="78"/>
      <c r="E8" s="78"/>
      <c r="F8" s="78"/>
      <c r="G8" s="79"/>
      <c r="H8" s="80">
        <f>目标表!F6</f>
        <v>150</v>
      </c>
      <c r="I8" s="73">
        <v>142.35</v>
      </c>
      <c r="J8" s="105">
        <f>I8/H8</f>
        <v>0.949</v>
      </c>
    </row>
    <row r="9" s="67" customFormat="1" ht="26.25" customHeight="1" spans="1:10">
      <c r="A9" s="72"/>
      <c r="B9" s="72"/>
      <c r="C9" s="81" t="s">
        <v>13</v>
      </c>
      <c r="D9" s="82"/>
      <c r="E9" s="82"/>
      <c r="F9" s="82"/>
      <c r="G9" s="83"/>
      <c r="H9" s="80">
        <f>目标表!F7</f>
        <v>150</v>
      </c>
      <c r="I9" s="73">
        <v>142.35</v>
      </c>
      <c r="J9" s="105">
        <f>I9/H9</f>
        <v>0.949</v>
      </c>
    </row>
    <row r="10" s="67" customFormat="1" ht="25.5" customHeight="1" spans="1:10">
      <c r="A10" s="72"/>
      <c r="B10" s="72"/>
      <c r="C10" s="84" t="s">
        <v>14</v>
      </c>
      <c r="D10" s="85"/>
      <c r="E10" s="85"/>
      <c r="F10" s="85"/>
      <c r="G10" s="86"/>
      <c r="H10" s="80">
        <f>目标表!F8</f>
        <v>0</v>
      </c>
      <c r="I10" s="73">
        <v>0</v>
      </c>
      <c r="J10" s="106">
        <v>0</v>
      </c>
    </row>
    <row r="11" s="67" customFormat="1" ht="23.25" customHeight="1" spans="1:10">
      <c r="A11" s="72" t="s">
        <v>96</v>
      </c>
      <c r="B11" s="87" t="str">
        <f>目标表!B10</f>
        <v>目标1：新建连廊5座(单座146.97平方米),共计734.85平方米;门斗1座(单座50.41平方米)，共计50.41平方米。
目标2：通过本项目的实施，使片区工厂进一步发展，做大做前强轻工业经济，提升片区工厂承载能力，促进产业发展的需要，进而带动经济更进一步发展。</v>
      </c>
      <c r="C11" s="88"/>
      <c r="D11" s="88"/>
      <c r="E11" s="88"/>
      <c r="F11" s="88"/>
      <c r="G11" s="88"/>
      <c r="H11" s="88"/>
      <c r="I11" s="88"/>
      <c r="J11" s="107"/>
    </row>
    <row r="12" s="67" customFormat="1" ht="83" customHeight="1" spans="1:10">
      <c r="A12" s="72"/>
      <c r="B12" s="89"/>
      <c r="C12" s="90"/>
      <c r="D12" s="90"/>
      <c r="E12" s="90"/>
      <c r="F12" s="90"/>
      <c r="G12" s="90"/>
      <c r="H12" s="90"/>
      <c r="I12" s="90"/>
      <c r="J12" s="108"/>
    </row>
    <row r="13" s="67" customFormat="1" ht="27" customHeight="1" spans="1:10">
      <c r="A13" s="91" t="s">
        <v>97</v>
      </c>
      <c r="B13" s="72" t="s">
        <v>19</v>
      </c>
      <c r="C13" s="72" t="s">
        <v>20</v>
      </c>
      <c r="D13" s="72" t="s">
        <v>21</v>
      </c>
      <c r="E13" s="72" t="s">
        <v>98</v>
      </c>
      <c r="F13" s="72" t="s">
        <v>99</v>
      </c>
      <c r="G13" s="72" t="s">
        <v>100</v>
      </c>
      <c r="H13" s="72" t="s">
        <v>101</v>
      </c>
      <c r="I13" s="72"/>
      <c r="J13" s="72" t="s">
        <v>102</v>
      </c>
    </row>
    <row r="14" s="67" customFormat="1" ht="39" customHeight="1" spans="1:10">
      <c r="A14" s="92"/>
      <c r="B14" s="72" t="s">
        <v>23</v>
      </c>
      <c r="C14" s="93" t="s">
        <v>24</v>
      </c>
      <c r="D14" s="94" t="str">
        <f>目标表!E12</f>
        <v>新建连廊面积（平方米）</v>
      </c>
      <c r="E14" s="95" t="str">
        <f>目标表!I12</f>
        <v>≥734.85平方米</v>
      </c>
      <c r="F14" s="95" t="s">
        <v>103</v>
      </c>
      <c r="G14" s="95" t="str">
        <f t="shared" ref="G14:G25" si="0">E14</f>
        <v>≥734.85平方米</v>
      </c>
      <c r="H14" s="96" t="s">
        <v>104</v>
      </c>
      <c r="I14" s="109"/>
      <c r="J14" s="106"/>
    </row>
    <row r="15" s="67" customFormat="1" ht="39" customHeight="1" spans="1:10">
      <c r="A15" s="92"/>
      <c r="B15" s="72"/>
      <c r="C15" s="97"/>
      <c r="D15" s="94" t="str">
        <f>目标表!E13</f>
        <v>新建门斗面积（平方米）</v>
      </c>
      <c r="E15" s="95" t="str">
        <f>目标表!I13</f>
        <v>≥50.41平方米</v>
      </c>
      <c r="F15" s="98" t="s">
        <v>105</v>
      </c>
      <c r="G15" s="95" t="str">
        <f t="shared" si="0"/>
        <v>≥50.41平方米</v>
      </c>
      <c r="H15" s="96" t="s">
        <v>104</v>
      </c>
      <c r="I15" s="109"/>
      <c r="J15" s="106"/>
    </row>
    <row r="16" s="67" customFormat="1" ht="39" customHeight="1" spans="1:10">
      <c r="A16" s="92"/>
      <c r="B16" s="72"/>
      <c r="C16" s="93" t="s">
        <v>29</v>
      </c>
      <c r="D16" s="94" t="str">
        <f>目标表!E14</f>
        <v>工程验收合格率</v>
      </c>
      <c r="E16" s="154" t="str">
        <f>目标表!I14</f>
        <v>=100%</v>
      </c>
      <c r="F16" s="98">
        <v>1</v>
      </c>
      <c r="G16" s="154" t="str">
        <f t="shared" si="0"/>
        <v>=100%</v>
      </c>
      <c r="H16" s="96" t="s">
        <v>104</v>
      </c>
      <c r="I16" s="109"/>
      <c r="J16" s="106"/>
    </row>
    <row r="17" s="67" customFormat="1" ht="27" customHeight="1" spans="1:10">
      <c r="A17" s="92"/>
      <c r="B17" s="72"/>
      <c r="C17" s="97"/>
      <c r="D17" s="94" t="str">
        <f>目标表!E15</f>
        <v>资金支付合规率</v>
      </c>
      <c r="E17" s="154" t="str">
        <f>目标表!I15</f>
        <v>=100%</v>
      </c>
      <c r="F17" s="98">
        <v>1</v>
      </c>
      <c r="G17" s="154" t="str">
        <f t="shared" si="0"/>
        <v>=100%</v>
      </c>
      <c r="H17" s="96" t="s">
        <v>104</v>
      </c>
      <c r="I17" s="109"/>
      <c r="J17" s="106"/>
    </row>
    <row r="18" s="67" customFormat="1" ht="27" customHeight="1" spans="1:10">
      <c r="A18" s="92"/>
      <c r="B18" s="72"/>
      <c r="C18" s="93" t="s">
        <v>33</v>
      </c>
      <c r="D18" s="94" t="str">
        <f>目标表!E16</f>
        <v>资金支付及时率</v>
      </c>
      <c r="E18" s="154" t="str">
        <f>目标表!I16</f>
        <v>=100%</v>
      </c>
      <c r="F18" s="98">
        <v>1</v>
      </c>
      <c r="G18" s="155" t="str">
        <f t="shared" si="0"/>
        <v>=100%</v>
      </c>
      <c r="H18" s="96" t="s">
        <v>104</v>
      </c>
      <c r="I18" s="109"/>
      <c r="J18" s="106"/>
    </row>
    <row r="19" s="67" customFormat="1" ht="27" customHeight="1" spans="1:10">
      <c r="A19" s="92"/>
      <c r="B19" s="72"/>
      <c r="C19" s="97"/>
      <c r="D19" s="94" t="str">
        <f>目标表!E17</f>
        <v>项目开工时间</v>
      </c>
      <c r="E19" s="99">
        <f>目标表!I17</f>
        <v>45352</v>
      </c>
      <c r="F19" s="100">
        <v>45352</v>
      </c>
      <c r="G19" s="99">
        <f t="shared" si="0"/>
        <v>45352</v>
      </c>
      <c r="H19" s="96" t="s">
        <v>104</v>
      </c>
      <c r="I19" s="109"/>
      <c r="J19" s="106"/>
    </row>
    <row r="20" s="67" customFormat="1" ht="27" customHeight="1" spans="1:10">
      <c r="A20" s="92"/>
      <c r="B20" s="72"/>
      <c r="C20" s="97"/>
      <c r="D20" s="94" t="str">
        <f>目标表!E18</f>
        <v>项目完工时间</v>
      </c>
      <c r="E20" s="99">
        <f>目标表!I18</f>
        <v>45383</v>
      </c>
      <c r="F20" s="100">
        <v>45383</v>
      </c>
      <c r="G20" s="99">
        <f t="shared" si="0"/>
        <v>45383</v>
      </c>
      <c r="H20" s="96" t="s">
        <v>104</v>
      </c>
      <c r="I20" s="109"/>
      <c r="J20" s="106"/>
    </row>
    <row r="21" s="67" customFormat="1" ht="27" customHeight="1" spans="1:10">
      <c r="A21" s="92"/>
      <c r="B21" s="72"/>
      <c r="C21" s="93" t="s">
        <v>37</v>
      </c>
      <c r="D21" s="94" t="str">
        <f>目标表!E19</f>
        <v>工程费用</v>
      </c>
      <c r="E21" s="95" t="str">
        <f>目标表!I19</f>
        <v>≤135.49万元</v>
      </c>
      <c r="F21" s="95" t="s">
        <v>106</v>
      </c>
      <c r="G21" s="95" t="str">
        <f t="shared" si="0"/>
        <v>≤135.49万元</v>
      </c>
      <c r="H21" s="96" t="s">
        <v>107</v>
      </c>
      <c r="I21" s="109"/>
      <c r="J21" s="106"/>
    </row>
    <row r="22" s="67" customFormat="1" ht="27" customHeight="1" spans="1:10">
      <c r="A22" s="92"/>
      <c r="B22" s="72"/>
      <c r="C22" s="101"/>
      <c r="D22" s="94" t="str">
        <f>目标表!E20</f>
        <v>其他费用</v>
      </c>
      <c r="E22" s="95" t="str">
        <f>目标表!I20</f>
        <v>≤7.42万元</v>
      </c>
      <c r="F22" s="41" t="s">
        <v>108</v>
      </c>
      <c r="G22" s="95" t="str">
        <f t="shared" si="0"/>
        <v>≤7.42万元</v>
      </c>
      <c r="H22" s="96" t="s">
        <v>107</v>
      </c>
      <c r="I22" s="109"/>
      <c r="J22" s="106"/>
    </row>
    <row r="23" s="67" customFormat="1" ht="27" customHeight="1" spans="1:10">
      <c r="A23" s="92"/>
      <c r="B23" s="102" t="s">
        <v>42</v>
      </c>
      <c r="C23" s="93" t="s">
        <v>43</v>
      </c>
      <c r="D23" s="94" t="str">
        <f>目标表!E21</f>
        <v>提升片区工厂承载能力，促进产业发展的需要</v>
      </c>
      <c r="E23" s="95" t="str">
        <f>目标表!I21</f>
        <v>有效提升</v>
      </c>
      <c r="F23" s="98" t="s">
        <v>45</v>
      </c>
      <c r="G23" s="95" t="str">
        <f t="shared" si="0"/>
        <v>有效提升</v>
      </c>
      <c r="H23" s="96" t="s">
        <v>104</v>
      </c>
      <c r="I23" s="109"/>
      <c r="J23" s="106"/>
    </row>
    <row r="24" s="67" customFormat="1" ht="27" customHeight="1" spans="1:10">
      <c r="A24" s="92"/>
      <c r="B24" s="103"/>
      <c r="C24" s="72" t="s">
        <v>109</v>
      </c>
      <c r="D24" s="94" t="str">
        <f>目标表!E22</f>
        <v>渠道及建筑物使用年限</v>
      </c>
      <c r="E24" s="95" t="str">
        <f>目标表!I22</f>
        <v>≥50年</v>
      </c>
      <c r="F24" s="98" t="s">
        <v>110</v>
      </c>
      <c r="G24" s="95" t="str">
        <f t="shared" si="0"/>
        <v>≥50年</v>
      </c>
      <c r="H24" s="96" t="s">
        <v>104</v>
      </c>
      <c r="I24" s="109"/>
      <c r="J24" s="106"/>
    </row>
    <row r="25" s="67" customFormat="1" ht="27" customHeight="1" spans="1:10">
      <c r="A25" s="92"/>
      <c r="B25" s="72" t="s">
        <v>49</v>
      </c>
      <c r="C25" s="72" t="s">
        <v>111</v>
      </c>
      <c r="D25" s="94" t="str">
        <f>目标表!E23</f>
        <v>受益群众满意度</v>
      </c>
      <c r="E25" s="95" t="str">
        <f>目标表!I23</f>
        <v>≥95%</v>
      </c>
      <c r="F25" s="98">
        <v>0.95</v>
      </c>
      <c r="G25" s="95" t="str">
        <f t="shared" si="0"/>
        <v>≥95%</v>
      </c>
      <c r="H25" s="96" t="s">
        <v>104</v>
      </c>
      <c r="I25" s="109"/>
      <c r="J25" s="106"/>
    </row>
    <row r="26" s="67" customFormat="1" ht="14.25" customHeight="1" spans="1:5">
      <c r="A26" s="104"/>
      <c r="B26" s="104"/>
      <c r="C26" s="104"/>
      <c r="D26" s="104"/>
      <c r="E26" s="104"/>
    </row>
    <row r="27" s="67" customFormat="1" ht="14.25" customHeight="1" spans="1:5">
      <c r="A27" s="104"/>
      <c r="B27" s="104"/>
      <c r="C27" s="104"/>
      <c r="D27" s="104"/>
      <c r="E27" s="104"/>
    </row>
    <row r="28" s="66" customFormat="1" ht="14.25" customHeight="1"/>
  </sheetData>
  <mergeCells count="3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A27:E27"/>
    <mergeCell ref="A11:A12"/>
    <mergeCell ref="A13:A25"/>
    <mergeCell ref="B14:B22"/>
    <mergeCell ref="B23:B24"/>
    <mergeCell ref="C14:C15"/>
    <mergeCell ref="C16:C17"/>
    <mergeCell ref="C18:C20"/>
    <mergeCell ref="C21:C22"/>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workbookViewId="0">
      <selection activeCell="J24" sqref="J24:K24"/>
    </sheetView>
  </sheetViews>
  <sheetFormatPr defaultColWidth="9" defaultRowHeight="15" customHeight="1"/>
  <cols>
    <col min="1" max="1" width="4.625" style="3" customWidth="1"/>
    <col min="2" max="2" width="10" style="3" customWidth="1"/>
    <col min="3" max="3" width="12.8166666666667" style="3" customWidth="1"/>
    <col min="4" max="4" width="20.5416666666667" style="3" customWidth="1"/>
    <col min="5" max="5" width="18.8166666666667" style="3" customWidth="1"/>
    <col min="6" max="6" width="6" style="4" customWidth="1"/>
    <col min="7" max="7" width="11.5416666666667" style="3" customWidth="1"/>
    <col min="8" max="8" width="11.0916666666667" style="3" customWidth="1"/>
    <col min="9" max="9" width="11" style="4" customWidth="1"/>
    <col min="10" max="10" width="9.09166666666667" style="3" customWidth="1"/>
    <col min="11" max="11" width="34.5416666666667" style="3" customWidth="1"/>
    <col min="12" max="16384" width="9" style="3"/>
  </cols>
  <sheetData>
    <row r="1" s="1" customFormat="1" customHeight="1" spans="1:11">
      <c r="A1" s="5" t="s">
        <v>112</v>
      </c>
      <c r="B1" s="6"/>
      <c r="C1" s="6"/>
      <c r="D1" s="6"/>
      <c r="F1" s="7"/>
      <c r="I1" s="7"/>
      <c r="K1" s="53"/>
    </row>
    <row r="2" ht="28" customHeight="1" spans="1:11">
      <c r="A2" s="8" t="s">
        <v>113</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于田县兰干乡片区工厂附属配套设施建设项目</v>
      </c>
      <c r="E4" s="12"/>
      <c r="F4" s="13"/>
      <c r="G4" s="14" t="s">
        <v>114</v>
      </c>
      <c r="H4" s="11" t="str">
        <f>目标表!H4</f>
        <v>舒纪祥</v>
      </c>
      <c r="I4" s="12"/>
      <c r="J4" s="12"/>
      <c r="K4" s="13"/>
    </row>
    <row r="5" s="2" customFormat="1" customHeight="1" spans="1:11">
      <c r="A5" s="11" t="s">
        <v>7</v>
      </c>
      <c r="B5" s="12"/>
      <c r="C5" s="13"/>
      <c r="D5" s="11" t="str">
        <f>目标表!D5</f>
        <v>于田县商务和工业信息化局</v>
      </c>
      <c r="E5" s="12"/>
      <c r="F5" s="13"/>
      <c r="G5" s="14" t="s">
        <v>9</v>
      </c>
      <c r="H5" s="11" t="str">
        <f>目标表!H5</f>
        <v>于田县兰干乡人民政府</v>
      </c>
      <c r="I5" s="12"/>
      <c r="J5" s="12"/>
      <c r="K5" s="13"/>
    </row>
    <row r="6" s="2" customFormat="1" ht="26.5" customHeight="1" spans="1:11">
      <c r="A6" s="15" t="s">
        <v>11</v>
      </c>
      <c r="B6" s="16"/>
      <c r="C6" s="17"/>
      <c r="D6" s="18"/>
      <c r="E6" s="11" t="s">
        <v>115</v>
      </c>
      <c r="F6" s="13"/>
      <c r="G6" s="11" t="s">
        <v>116</v>
      </c>
      <c r="H6" s="13"/>
      <c r="I6" s="14" t="s">
        <v>117</v>
      </c>
      <c r="J6" s="14" t="s">
        <v>118</v>
      </c>
      <c r="K6" s="14" t="s">
        <v>119</v>
      </c>
    </row>
    <row r="7" s="2" customFormat="1" customHeight="1" spans="1:11">
      <c r="A7" s="19"/>
      <c r="B7" s="20"/>
      <c r="C7" s="21"/>
      <c r="D7" s="18" t="s">
        <v>12</v>
      </c>
      <c r="E7" s="22">
        <f>目标表!F6</f>
        <v>150</v>
      </c>
      <c r="F7" s="23"/>
      <c r="G7" s="22">
        <v>142.345406</v>
      </c>
      <c r="H7" s="23"/>
      <c r="I7" s="54">
        <v>10</v>
      </c>
      <c r="J7" s="55">
        <f>G7/E7</f>
        <v>0.948969373333333</v>
      </c>
      <c r="K7" s="54">
        <f t="shared" ref="K7:K9" si="0">J7*I7</f>
        <v>9.48969373333333</v>
      </c>
    </row>
    <row r="8" s="2" customFormat="1" customHeight="1" spans="1:11">
      <c r="A8" s="19"/>
      <c r="B8" s="20"/>
      <c r="C8" s="21"/>
      <c r="D8" s="18" t="s">
        <v>120</v>
      </c>
      <c r="E8" s="22">
        <f>目标表!F7</f>
        <v>150</v>
      </c>
      <c r="F8" s="23"/>
      <c r="G8" s="22">
        <v>142.345406</v>
      </c>
      <c r="H8" s="23"/>
      <c r="I8" s="54">
        <f>E8/E7*I7</f>
        <v>10</v>
      </c>
      <c r="J8" s="55">
        <f>G8/E8</f>
        <v>0.948969373333333</v>
      </c>
      <c r="K8" s="54">
        <f t="shared" si="0"/>
        <v>9.48969373333333</v>
      </c>
    </row>
    <row r="9" s="2" customFormat="1" customHeight="1" spans="1:11">
      <c r="A9" s="24"/>
      <c r="B9" s="25"/>
      <c r="C9" s="26"/>
      <c r="D9" s="18" t="s">
        <v>121</v>
      </c>
      <c r="E9" s="22">
        <f>目标表!F8</f>
        <v>0</v>
      </c>
      <c r="F9" s="23"/>
      <c r="G9" s="11">
        <v>0</v>
      </c>
      <c r="H9" s="13"/>
      <c r="I9" s="54">
        <f>E9/E8*I8</f>
        <v>0</v>
      </c>
      <c r="J9" s="56">
        <v>0</v>
      </c>
      <c r="K9" s="54">
        <f t="shared" si="0"/>
        <v>0</v>
      </c>
    </row>
    <row r="10" s="2" customFormat="1" ht="25" customHeight="1" spans="1:11">
      <c r="A10" s="27" t="s">
        <v>96</v>
      </c>
      <c r="B10" s="11" t="s">
        <v>122</v>
      </c>
      <c r="C10" s="12"/>
      <c r="D10" s="12"/>
      <c r="E10" s="12"/>
      <c r="F10" s="13"/>
      <c r="G10" s="11" t="s">
        <v>123</v>
      </c>
      <c r="H10" s="12"/>
      <c r="I10" s="12"/>
      <c r="J10" s="12"/>
      <c r="K10" s="13"/>
    </row>
    <row r="11" s="2" customFormat="1" ht="88" customHeight="1" spans="1:11">
      <c r="A11" s="28"/>
      <c r="B11" s="29" t="str">
        <f>目标表!B10</f>
        <v>目标1：新建连廊5座(单座146.97平方米),共计734.85平方米;门斗1座(单座50.41平方米)，共计50.41平方米。
目标2：通过本项目的实施，使片区工厂进一步发展，做大做前强轻工业经济，提升片区工厂承载能力，促进产业发展的需要，进而带动经济更进一步发展。</v>
      </c>
      <c r="C11" s="30"/>
      <c r="D11" s="30"/>
      <c r="E11" s="30"/>
      <c r="F11" s="31"/>
      <c r="G11" s="29" t="s">
        <v>124</v>
      </c>
      <c r="H11" s="30"/>
      <c r="I11" s="30"/>
      <c r="J11" s="30"/>
      <c r="K11" s="31"/>
    </row>
    <row r="12" s="2" customFormat="1" ht="31" customHeight="1" spans="1:11">
      <c r="A12" s="32" t="s">
        <v>97</v>
      </c>
      <c r="B12" s="33" t="s">
        <v>125</v>
      </c>
      <c r="C12" s="14" t="s">
        <v>20</v>
      </c>
      <c r="D12" s="14" t="s">
        <v>21</v>
      </c>
      <c r="E12" s="14"/>
      <c r="F12" s="14" t="s">
        <v>117</v>
      </c>
      <c r="G12" s="14" t="s">
        <v>98</v>
      </c>
      <c r="H12" s="14" t="s">
        <v>126</v>
      </c>
      <c r="I12" s="14" t="s">
        <v>119</v>
      </c>
      <c r="J12" s="33" t="s">
        <v>127</v>
      </c>
      <c r="K12" s="33"/>
    </row>
    <row r="13" s="2" customFormat="1" ht="23" customHeight="1" spans="1:11">
      <c r="A13" s="34" t="s">
        <v>97</v>
      </c>
      <c r="B13" s="35" t="s">
        <v>128</v>
      </c>
      <c r="C13" s="36" t="s">
        <v>24</v>
      </c>
      <c r="D13" s="37" t="str">
        <f>目标表!E12</f>
        <v>新建连廊面积（平方米）</v>
      </c>
      <c r="E13" s="38"/>
      <c r="F13" s="39">
        <v>6</v>
      </c>
      <c r="G13" s="40" t="str">
        <f>目标表!I12</f>
        <v>≥734.85平方米</v>
      </c>
      <c r="H13" s="41" t="s">
        <v>103</v>
      </c>
      <c r="I13" s="57">
        <v>6</v>
      </c>
      <c r="J13" s="58"/>
      <c r="K13" s="59"/>
    </row>
    <row r="14" s="2" customFormat="1" ht="25.5" customHeight="1" spans="1:11">
      <c r="A14" s="42"/>
      <c r="B14" s="35"/>
      <c r="C14" s="43"/>
      <c r="D14" s="37" t="str">
        <f>目标表!E13</f>
        <v>新建门斗面积（平方米）</v>
      </c>
      <c r="E14" s="38"/>
      <c r="F14" s="39">
        <v>6</v>
      </c>
      <c r="G14" s="40" t="str">
        <f>目标表!I13</f>
        <v>≥50.41平方米</v>
      </c>
      <c r="H14" s="44" t="s">
        <v>105</v>
      </c>
      <c r="I14" s="60">
        <v>6</v>
      </c>
      <c r="J14" s="58"/>
      <c r="K14" s="59"/>
    </row>
    <row r="15" s="2" customFormat="1" ht="25.5" customHeight="1" spans="1:11">
      <c r="A15" s="42"/>
      <c r="B15" s="35"/>
      <c r="C15" s="36" t="s">
        <v>29</v>
      </c>
      <c r="D15" s="37" t="str">
        <f>目标表!E14</f>
        <v>工程验收合格率</v>
      </c>
      <c r="E15" s="38"/>
      <c r="F15" s="39">
        <v>6</v>
      </c>
      <c r="G15" s="156" t="str">
        <f>目标表!I14</f>
        <v>=100%</v>
      </c>
      <c r="H15" s="45">
        <v>1</v>
      </c>
      <c r="I15" s="60">
        <v>6</v>
      </c>
      <c r="J15" s="58"/>
      <c r="K15" s="59"/>
    </row>
    <row r="16" s="2" customFormat="1" ht="25.5" customHeight="1" spans="1:11">
      <c r="A16" s="42"/>
      <c r="B16" s="35"/>
      <c r="C16" s="43"/>
      <c r="D16" s="37" t="str">
        <f>目标表!E15</f>
        <v>资金支付合规率</v>
      </c>
      <c r="E16" s="38"/>
      <c r="F16" s="39">
        <v>5</v>
      </c>
      <c r="G16" s="156" t="str">
        <f>目标表!I15</f>
        <v>=100%</v>
      </c>
      <c r="H16" s="45">
        <v>1</v>
      </c>
      <c r="I16" s="60">
        <v>5</v>
      </c>
      <c r="J16" s="61"/>
      <c r="K16" s="62"/>
    </row>
    <row r="17" s="2" customFormat="1" ht="25.5" customHeight="1" spans="1:11">
      <c r="A17" s="42"/>
      <c r="B17" s="35"/>
      <c r="C17" s="36" t="s">
        <v>33</v>
      </c>
      <c r="D17" s="37" t="str">
        <f>目标表!E16</f>
        <v>资金支付及时率</v>
      </c>
      <c r="E17" s="38"/>
      <c r="F17" s="39">
        <v>5</v>
      </c>
      <c r="G17" s="156" t="str">
        <f>目标表!I16</f>
        <v>=100%</v>
      </c>
      <c r="H17" s="45">
        <v>1</v>
      </c>
      <c r="I17" s="60">
        <v>5</v>
      </c>
      <c r="J17" s="61"/>
      <c r="K17" s="62"/>
    </row>
    <row r="18" s="2" customFormat="1" ht="25.5" customHeight="1" spans="1:11">
      <c r="A18" s="42"/>
      <c r="B18" s="35"/>
      <c r="C18" s="43"/>
      <c r="D18" s="37" t="str">
        <f>目标表!E17</f>
        <v>项目开工时间</v>
      </c>
      <c r="E18" s="38"/>
      <c r="F18" s="39">
        <v>5</v>
      </c>
      <c r="G18" s="46">
        <f>目标表!I17</f>
        <v>45352</v>
      </c>
      <c r="H18" s="47">
        <v>45352</v>
      </c>
      <c r="I18" s="57">
        <v>5</v>
      </c>
      <c r="J18" s="58"/>
      <c r="K18" s="59"/>
    </row>
    <row r="19" s="2" customFormat="1" ht="25.5" customHeight="1" spans="1:11">
      <c r="A19" s="42"/>
      <c r="B19" s="35"/>
      <c r="C19" s="43"/>
      <c r="D19" s="37" t="str">
        <f>目标表!E18</f>
        <v>项目完工时间</v>
      </c>
      <c r="E19" s="38"/>
      <c r="F19" s="39">
        <v>5</v>
      </c>
      <c r="G19" s="46">
        <f>目标表!I18</f>
        <v>45383</v>
      </c>
      <c r="H19" s="47">
        <v>45383</v>
      </c>
      <c r="I19" s="60">
        <v>5</v>
      </c>
      <c r="J19" s="58"/>
      <c r="K19" s="59"/>
    </row>
    <row r="20" s="2" customFormat="1" ht="25.5" customHeight="1" spans="1:11">
      <c r="A20" s="42"/>
      <c r="B20" s="35"/>
      <c r="C20" s="36" t="s">
        <v>37</v>
      </c>
      <c r="D20" s="37" t="str">
        <f>目标表!E19</f>
        <v>工程费用</v>
      </c>
      <c r="E20" s="38"/>
      <c r="F20" s="39">
        <v>6</v>
      </c>
      <c r="G20" s="40" t="str">
        <f>目标表!I19</f>
        <v>≤135.49万元</v>
      </c>
      <c r="H20" s="41" t="s">
        <v>129</v>
      </c>
      <c r="I20" s="57">
        <v>5.5</v>
      </c>
      <c r="J20" s="58" t="s">
        <v>130</v>
      </c>
      <c r="K20" s="59"/>
    </row>
    <row r="21" s="2" customFormat="1" ht="25.5" customHeight="1" spans="1:11">
      <c r="A21" s="42"/>
      <c r="B21" s="35"/>
      <c r="C21" s="43"/>
      <c r="D21" s="37" t="str">
        <f>目标表!E20</f>
        <v>其他费用</v>
      </c>
      <c r="E21" s="38"/>
      <c r="F21" s="39">
        <v>6</v>
      </c>
      <c r="G21" s="40" t="str">
        <f>目标表!I20</f>
        <v>≤7.42万元</v>
      </c>
      <c r="H21" s="41" t="s">
        <v>108</v>
      </c>
      <c r="I21" s="57">
        <v>3.84</v>
      </c>
      <c r="J21" s="58" t="s">
        <v>130</v>
      </c>
      <c r="K21" s="59"/>
    </row>
    <row r="22" s="2" customFormat="1" ht="23" customHeight="1" spans="1:11">
      <c r="A22" s="42"/>
      <c r="B22" s="43" t="s">
        <v>131</v>
      </c>
      <c r="C22" s="36" t="s">
        <v>132</v>
      </c>
      <c r="D22" s="37" t="str">
        <f>目标表!E21</f>
        <v>提升片区工厂承载能力，促进产业发展的需要</v>
      </c>
      <c r="E22" s="38"/>
      <c r="F22" s="39">
        <v>15</v>
      </c>
      <c r="G22" s="40" t="str">
        <f>目标表!I21</f>
        <v>有效提升</v>
      </c>
      <c r="H22" s="41" t="s">
        <v>45</v>
      </c>
      <c r="I22" s="60">
        <v>15</v>
      </c>
      <c r="J22" s="58"/>
      <c r="K22" s="59"/>
    </row>
    <row r="23" s="2" customFormat="1" ht="34.5" customHeight="1" spans="1:11">
      <c r="A23" s="42"/>
      <c r="B23" s="48"/>
      <c r="C23" s="35" t="s">
        <v>46</v>
      </c>
      <c r="D23" s="37" t="str">
        <f>目标表!E22</f>
        <v>渠道及建筑物使用年限</v>
      </c>
      <c r="E23" s="38"/>
      <c r="F23" s="39">
        <v>15</v>
      </c>
      <c r="G23" s="40" t="str">
        <f>目标表!I22</f>
        <v>≥50年</v>
      </c>
      <c r="H23" s="45" t="s">
        <v>110</v>
      </c>
      <c r="I23" s="60">
        <v>15</v>
      </c>
      <c r="J23" s="58"/>
      <c r="K23" s="59"/>
    </row>
    <row r="24" s="2" customFormat="1" ht="48" customHeight="1" spans="1:11">
      <c r="A24" s="49"/>
      <c r="B24" s="50" t="s">
        <v>133</v>
      </c>
      <c r="C24" s="35" t="s">
        <v>50</v>
      </c>
      <c r="D24" s="37" t="str">
        <f>目标表!E23</f>
        <v>受益群众满意度</v>
      </c>
      <c r="E24" s="38"/>
      <c r="F24" s="39">
        <v>10</v>
      </c>
      <c r="G24" s="40" t="str">
        <f>目标表!I23</f>
        <v>≥95%</v>
      </c>
      <c r="H24" s="45">
        <v>0.95</v>
      </c>
      <c r="I24" s="60">
        <v>10</v>
      </c>
      <c r="J24" s="63"/>
      <c r="K24" s="64"/>
    </row>
    <row r="25" s="2" customFormat="1" customHeight="1" spans="1:11">
      <c r="A25" s="51" t="s">
        <v>134</v>
      </c>
      <c r="B25" s="51"/>
      <c r="C25" s="51"/>
      <c r="D25" s="51"/>
      <c r="E25" s="51"/>
      <c r="F25" s="51">
        <f>SUM(F13:F24)+I7</f>
        <v>100</v>
      </c>
      <c r="G25" s="51"/>
      <c r="H25" s="51"/>
      <c r="I25" s="65">
        <f>SUM(I13:I24)+K7</f>
        <v>96.8296937333333</v>
      </c>
      <c r="J25" s="14"/>
      <c r="K25" s="14"/>
    </row>
    <row r="26" customHeight="1" spans="7:7">
      <c r="G26" s="52"/>
    </row>
  </sheetData>
  <mergeCells count="58">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E25"/>
    <mergeCell ref="G25:H25"/>
    <mergeCell ref="J25:K25"/>
    <mergeCell ref="A10:A11"/>
    <mergeCell ref="A13:A24"/>
    <mergeCell ref="B13:B21"/>
    <mergeCell ref="B22:B23"/>
    <mergeCell ref="C13:C14"/>
    <mergeCell ref="C15:C16"/>
    <mergeCell ref="C17:C19"/>
    <mergeCell ref="C20:C21"/>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2022-04-19T10:45:00Z</dcterms:created>
  <dcterms:modified xsi:type="dcterms:W3CDTF">2025-12-10T08:00:25Z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F6CF85AC2AC841BB8816527DB3E2D1F7_12</vt:lpwstr>
  </property>
</Properties>
</file>