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6" r:id="rId1"/>
    <sheet name="审核表" sheetId="7" r:id="rId2"/>
    <sheet name="5月监控表" sheetId="8" r:id="rId3"/>
    <sheet name="8月监控表" sheetId="9" r:id="rId4"/>
    <sheet name="自评表" sheetId="10"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<sst xmlns="http://schemas.openxmlformats.org/spreadsheetml/2006/main" count="271" uniqueCount="159">
  <si>
    <t>绩效目标申报表</t>
  </si>
  <si>
    <t>（2024年度）</t>
  </si>
  <si>
    <t>项目名称</t>
  </si>
  <si>
    <t>于田县斯也克乡2024年农村污水治理工程建设项目</t>
  </si>
  <si>
    <t>项目负责人及联系电话</t>
  </si>
  <si>
    <t>王立杰</t>
  </si>
  <si>
    <t>主管部门</t>
  </si>
  <si>
    <t>于田县发展和改革委员会</t>
  </si>
  <si>
    <t>实施单位</t>
  </si>
  <si>
    <t>于田县斯也克乡人民政府</t>
  </si>
  <si>
    <t>资金情况（万元）</t>
  </si>
  <si>
    <t>年度资金总额：</t>
  </si>
  <si>
    <t>其中：财政拨款</t>
  </si>
  <si>
    <t xml:space="preserve">   其他资金</t>
  </si>
  <si>
    <t>总体目标</t>
  </si>
  <si>
    <t>年度目标</t>
  </si>
  <si>
    <t>目标1： 新建排水干管HDPE双壁波纹管DN200-DN300共计17586米，新建UPVC排水支管,共计11128米，检查井及阀门井573座，新建一体化提升泵站2座，有效容积100立方米化粪池2座，路面拆除及修复1100平方米。                                                                                     
目标2：通过该项目的实施，项目区污水收集及治理率提高95%以上，改善人居环境。</t>
  </si>
  <si>
    <t>绩效指标</t>
  </si>
  <si>
    <t>一级指标</t>
  </si>
  <si>
    <t>二级指标</t>
  </si>
  <si>
    <t>三级指标</t>
  </si>
  <si>
    <t>指标值</t>
  </si>
  <si>
    <t>产出指标</t>
  </si>
  <si>
    <t>数量指标</t>
  </si>
  <si>
    <t>★★★脱贫村人居环境整治个数</t>
  </si>
  <si>
    <t>≥2个村</t>
  </si>
  <si>
    <t>新建排水干管</t>
  </si>
  <si>
    <t>≥17586米</t>
  </si>
  <si>
    <t>排水支管（接户管）</t>
  </si>
  <si>
    <t>≥11128米</t>
  </si>
  <si>
    <t>排水检查井及阀门井</t>
  </si>
  <si>
    <t>≥573座</t>
  </si>
  <si>
    <t>路面拆除与恢复</t>
  </si>
  <si>
    <t>≥1100平方米</t>
  </si>
  <si>
    <t>质量指标</t>
  </si>
  <si>
    <t>工程验收合格率</t>
  </si>
  <si>
    <t>=100%</t>
  </si>
  <si>
    <t>时效指标</t>
  </si>
  <si>
    <t>项目开工时间</t>
  </si>
  <si>
    <t>项目完工时间</t>
  </si>
  <si>
    <t>成本指标</t>
  </si>
  <si>
    <t>工程建设费用</t>
  </si>
  <si>
    <t>≤698.11万元</t>
  </si>
  <si>
    <t>其他费用</t>
  </si>
  <si>
    <t>≤68.88万元</t>
  </si>
  <si>
    <t>效益指标</t>
  </si>
  <si>
    <t>社会效益指标</t>
  </si>
  <si>
    <t>完善农村污水处理系统</t>
  </si>
  <si>
    <t>效果显著</t>
  </si>
  <si>
    <t>受益户数</t>
  </si>
  <si>
    <t>≥428户</t>
  </si>
  <si>
    <t>受益人数</t>
  </si>
  <si>
    <t>≥1729人</t>
  </si>
  <si>
    <t>可持续影响
指标</t>
  </si>
  <si>
    <t>管道设计可使用年限</t>
  </si>
  <si>
    <t>≥15年</t>
  </si>
  <si>
    <t>满意度指标</t>
  </si>
  <si>
    <t>服务对象满意度指标</t>
  </si>
  <si>
    <t>受益群众满意度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</si>
  <si>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</si>
  <si>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</si>
  <si>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</si>
  <si>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</si>
  <si>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</si>
  <si>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</si>
  <si>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</si>
  <si>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</si>
  <si>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</si>
  <si>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</si>
  <si>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</si>
  <si>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</si>
  <si>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</si>
  <si>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</si>
  <si>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</si>
  <si>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</si>
  <si>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</si>
  <si>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</si>
  <si>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</si>
  <si>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</si>
  <si>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</si>
  <si>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</si>
  <si>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</si>
  <si>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</si>
  <si>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</si>
  <si>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</si>
  <si>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</si>
  <si>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</si>
  <si>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</si>
  <si>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</si>
  <si>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</si>
  <si>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</si>
  <si>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</si>
  <si>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</si>
  <si>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</si>
  <si>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</si>
  <si>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</si>
  <si>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</si>
  <si>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</si>
  <si>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</si>
  <si>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资金情况
（万元）</t>
  </si>
  <si>
    <t>类别</t>
  </si>
  <si>
    <t>年初预算数</t>
  </si>
  <si>
    <t>1-5月执行数</t>
  </si>
  <si>
    <t>预算执行率</t>
  </si>
  <si>
    <t>其他资金</t>
  </si>
  <si>
    <t>年度总体目标</t>
  </si>
  <si>
    <t>年度指标值</t>
  </si>
  <si>
    <t>1-5月完成情况</t>
  </si>
  <si>
    <t>全年预计完成情况</t>
  </si>
  <si>
    <t>偏差原因分析</t>
  </si>
  <si>
    <t>备注</t>
  </si>
  <si>
    <t>2个</t>
  </si>
  <si>
    <t>与目标一致无偏差</t>
  </si>
  <si>
    <t>14213米</t>
  </si>
  <si>
    <t>偏差原因：项目正在实施未完工，改进措施：加快项目实施进度。</t>
  </si>
  <si>
    <t>7012米</t>
  </si>
  <si>
    <t>346座</t>
  </si>
  <si>
    <t>879平方米</t>
  </si>
  <si>
    <t>未达监控节点</t>
  </si>
  <si>
    <t>574.97万元</t>
  </si>
  <si>
    <t>偏差原因：项目正在实施未完工，按进度付款，改进措施：加快项目实施进度，及时支付。</t>
  </si>
  <si>
    <t>0万元</t>
  </si>
  <si>
    <t>428户</t>
  </si>
  <si>
    <t>1729人</t>
  </si>
  <si>
    <t>可持续影响指标</t>
  </si>
  <si>
    <t>1-8月执行数</t>
  </si>
  <si>
    <t>1-8月完成情况</t>
  </si>
  <si>
    <t>2个村</t>
  </si>
  <si>
    <t>17586米</t>
  </si>
  <si>
    <t>11128米</t>
  </si>
  <si>
    <t>573座</t>
  </si>
  <si>
    <t>1100平方米</t>
  </si>
  <si>
    <t>672.58万元</t>
  </si>
  <si>
    <t>偏差原因：项目已完工，剩余资金结余。改进措施：加强项目管理。</t>
  </si>
  <si>
    <t>55.16万元</t>
  </si>
  <si>
    <t>社会效益
指标</t>
  </si>
  <si>
    <t>15年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</si>
  <si>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</si>
  <si>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</si>
  <si>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</si>
  <si>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</si>
  <si>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</si>
  <si>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</si>
  <si>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</si>
  <si>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</si>
  <si>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</si>
  <si>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</si>
  <si>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</si>
  <si>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</si>
  <si>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排水干管HDPE双壁波纹管DN200-DN300共计17586米，新建UPVC排水支管,共计11128米，检查井及阀门井573座，新建一体化提升泵站2座，有效容积100立方米化粪池2座，路面拆除及修复1100平方米。项目的实施，项目区污水收集及治理率提高95%以上，改善人居环境。</t>
  </si>
  <si>
    <t>一级
指标</t>
  </si>
  <si>
    <t>全年实际值</t>
  </si>
  <si>
    <t>未完成原因及拟采取的改进措施</t>
  </si>
  <si>
    <t>产出指标
(50分)</t>
  </si>
  <si>
    <t>偏差原因：项目已完工，相关评估决算已完成，工程节概资金62.25万元。改进措施：加强项目建设资金管理。</t>
  </si>
  <si>
    <t>效益指标
(30分)</t>
  </si>
  <si>
    <t>满意度指标（10分）</t>
  </si>
  <si>
    <t>服务对象
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</si>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</sst>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1"/>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indexed="8"/>
      <name val="Wingdings"/>
      <charset val="2"/>
    </font>
    <font>
      <sz val="22"/>
      <color indexed="8"/>
      <name val="宋体"/>
      <charset val="134"/>
    </font>
    <font>
      <sz val="10"/>
      <color indexed="8"/>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2"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3" borderId="19" applyNumberFormat="0" applyAlignment="0" applyProtection="0">
      <alignment vertical="center"/>
    </xf>
    <xf numFmtId="0" fontId="37" fillId="4" borderId="20" applyNumberFormat="0" applyAlignment="0" applyProtection="0">
      <alignment vertical="center"/>
    </xf>
    <xf numFmtId="0" fontId="38" fillId="4" borderId="19" applyNumberFormat="0" applyAlignment="0" applyProtection="0">
      <alignment vertical="center"/>
    </xf>
    <xf numFmtId="0" fontId="39" fillId="5"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6" borderId="0" applyNumberFormat="0" applyBorder="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6"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0" fillId="0" borderId="0"/>
    <xf numFmtId="0" fontId="21" fillId="0" borderId="0" applyProtection="0">
      <alignment vertical="center"/>
    </xf>
    <xf numFmtId="9" fontId="0" fillId="0" borderId="0" applyFont="0" applyFill="0" applyBorder="0" applyAlignment="0" applyProtection="0">
      <alignment vertical="center"/>
    </xf>
    <xf numFmtId="0" fontId="21" fillId="0" borderId="0">
      <alignment vertical="center"/>
    </xf>
    <xf numFmtId="0" fontId="1" fillId="0" borderId="0"/>
    <xf numFmtId="0" fontId="0" fillId="0" borderId="0">
      <alignment vertical="center"/>
    </xf>
    <xf numFmtId="0" fontId="1" fillId="0" borderId="0"/>
    <xf numFmtId="0" fontId="0" fillId="0" borderId="0">
      <alignment vertical="center"/>
    </xf>
    <xf numFmtId="0" fontId="1" fillId="0" borderId="0"/>
    <xf numFmtId="0" fontId="47" fillId="0" borderId="0">
      <alignment vertical="center"/>
    </xf>
    <xf numFmtId="0" fontId="0" fillId="0" borderId="0"/>
  </cellStyleXfs>
  <cellXfs count="153">
    <xf numFmtId="0" fontId="0" fillId="0" borderId="0" xfId="0">
      <alignment vertical="center"/>
    </xf>
    <xf numFmtId="0" fontId="1" fillId="0" borderId="0" xfId="53" applyFill="1" applyAlignment="1">
      <alignment vertical="center" wrapText="1"/>
    </xf>
    <xf numFmtId="0" fontId="2" fillId="0" borderId="0" xfId="56" applyFont="1" applyFill="1">
      <alignment vertical="center"/>
    </xf>
    <xf numFmtId="0" fontId="0" fillId="0" borderId="0" xfId="56" applyFill="1">
      <alignment vertical="center"/>
    </xf>
    <xf numFmtId="0" fontId="0" fillId="0" borderId="0" xfId="56" applyFill="1" applyAlignment="1">
      <alignment horizontal="center" vertical="center"/>
    </xf>
    <xf numFmtId="0" fontId="3" fillId="0" borderId="0" xfId="53" applyFont="1" applyFill="1" applyAlignment="1">
      <alignment vertical="center"/>
    </xf>
    <xf numFmtId="0" fontId="3" fillId="0" borderId="0" xfId="53" applyFont="1" applyFill="1" applyAlignment="1">
      <alignment vertical="center" wrapText="1"/>
    </xf>
    <xf numFmtId="0" fontId="1" fillId="0" borderId="0" xfId="53" applyFill="1" applyAlignment="1">
      <alignment horizontal="center" vertical="center" wrapText="1"/>
    </xf>
    <xf numFmtId="0" fontId="4" fillId="0" borderId="0" xfId="56" applyFont="1" applyFill="1" applyAlignment="1">
      <alignment horizontal="center" vertical="center" wrapText="1"/>
    </xf>
    <xf numFmtId="0" fontId="5" fillId="0" borderId="0" xfId="56" applyFont="1" applyFill="1" applyAlignment="1">
      <alignment horizontal="center" vertical="center" wrapText="1"/>
    </xf>
    <xf numFmtId="0" fontId="0" fillId="0" borderId="1" xfId="56" applyFill="1" applyBorder="1" applyAlignment="1">
      <alignment horizontal="center" vertical="top" wrapText="1"/>
    </xf>
    <xf numFmtId="0" fontId="2" fillId="0" borderId="2" xfId="56" applyFont="1" applyFill="1" applyBorder="1" applyAlignment="1">
      <alignment horizontal="center" vertical="center" wrapText="1"/>
    </xf>
    <xf numFmtId="0" fontId="2" fillId="0" borderId="3" xfId="56" applyFont="1" applyFill="1" applyBorder="1" applyAlignment="1">
      <alignment horizontal="center" vertical="center" wrapText="1"/>
    </xf>
    <xf numFmtId="0" fontId="2" fillId="0" borderId="4" xfId="56" applyFont="1" applyFill="1" applyBorder="1" applyAlignment="1">
      <alignment horizontal="center" vertical="center" wrapText="1"/>
    </xf>
    <xf numFmtId="0" fontId="2" fillId="0" borderId="5" xfId="56" applyFont="1" applyFill="1" applyBorder="1" applyAlignment="1">
      <alignment horizontal="center" vertical="center" wrapText="1"/>
    </xf>
    <xf numFmtId="0" fontId="2" fillId="0" borderId="6" xfId="56" applyFont="1" applyFill="1" applyBorder="1" applyAlignment="1">
      <alignment horizontal="center" vertical="center" wrapText="1"/>
    </xf>
    <xf numFmtId="0" fontId="2" fillId="0" borderId="7" xfId="56" applyFont="1" applyFill="1" applyBorder="1" applyAlignment="1">
      <alignment horizontal="center" vertical="center" wrapText="1"/>
    </xf>
    <xf numFmtId="0" fontId="2" fillId="0" borderId="8" xfId="56" applyFont="1" applyFill="1" applyBorder="1" applyAlignment="1">
      <alignment horizontal="center" vertical="center" wrapText="1"/>
    </xf>
    <xf numFmtId="0" fontId="6" fillId="0" borderId="5" xfId="56" applyFont="1" applyFill="1" applyBorder="1" applyAlignment="1">
      <alignment vertical="center" wrapText="1"/>
    </xf>
    <xf numFmtId="0" fontId="2" fillId="0" borderId="9" xfId="56" applyFont="1" applyFill="1" applyBorder="1" applyAlignment="1">
      <alignment horizontal="center" vertical="center" wrapText="1"/>
    </xf>
    <xf numFmtId="0" fontId="2" fillId="0" borderId="0" xfId="56" applyFont="1" applyFill="1" applyAlignment="1">
      <alignment horizontal="center" vertical="center" wrapText="1"/>
    </xf>
    <xf numFmtId="0" fontId="2" fillId="0" borderId="10" xfId="56" applyFont="1" applyFill="1" applyBorder="1" applyAlignment="1">
      <alignment horizontal="center" vertical="center" wrapText="1"/>
    </xf>
    <xf numFmtId="176" fontId="6" fillId="0" borderId="2" xfId="56" applyNumberFormat="1" applyFont="1" applyFill="1" applyBorder="1" applyAlignment="1">
      <alignment horizontal="center" vertical="center" wrapText="1"/>
    </xf>
    <xf numFmtId="176" fontId="6" fillId="0" borderId="4" xfId="56" applyNumberFormat="1" applyFont="1" applyFill="1" applyBorder="1" applyAlignment="1">
      <alignment horizontal="center" vertical="center" wrapText="1"/>
    </xf>
    <xf numFmtId="0" fontId="2" fillId="0" borderId="11" xfId="56" applyFont="1" applyFill="1" applyBorder="1" applyAlignment="1">
      <alignment horizontal="center" vertical="center" wrapText="1"/>
    </xf>
    <xf numFmtId="0" fontId="2" fillId="0" borderId="1" xfId="56" applyFont="1" applyFill="1" applyBorder="1" applyAlignment="1">
      <alignment horizontal="center" vertical="center" wrapText="1"/>
    </xf>
    <xf numFmtId="0" fontId="2" fillId="0" borderId="12" xfId="56" applyFont="1" applyFill="1" applyBorder="1" applyAlignment="1">
      <alignment horizontal="center" vertical="center" wrapText="1"/>
    </xf>
    <xf numFmtId="0" fontId="2" fillId="0" borderId="13" xfId="56" applyFont="1" applyFill="1" applyBorder="1" applyAlignment="1">
      <alignment horizontal="center" vertical="center" wrapText="1"/>
    </xf>
    <xf numFmtId="0" fontId="2" fillId="0" borderId="14" xfId="56" applyFont="1" applyFill="1" applyBorder="1" applyAlignment="1">
      <alignment horizontal="center" vertical="center" wrapText="1"/>
    </xf>
    <xf numFmtId="0" fontId="2" fillId="0" borderId="2" xfId="56" applyFont="1" applyFill="1" applyBorder="1" applyAlignment="1">
      <alignment horizontal="left" vertical="center" wrapText="1"/>
    </xf>
    <xf numFmtId="0" fontId="2" fillId="0" borderId="3" xfId="56" applyFont="1" applyFill="1" applyBorder="1" applyAlignment="1">
      <alignment horizontal="left" vertical="center" wrapText="1"/>
    </xf>
    <xf numFmtId="0" fontId="2" fillId="0" borderId="4" xfId="56" applyFont="1" applyFill="1" applyBorder="1" applyAlignment="1">
      <alignment horizontal="left" vertical="center" wrapText="1"/>
    </xf>
    <xf numFmtId="0" fontId="2" fillId="0" borderId="5" xfId="56" applyFont="1" applyFill="1" applyBorder="1" applyAlignment="1">
      <alignment horizontal="center" vertical="center" textRotation="255" wrapText="1"/>
    </xf>
    <xf numFmtId="0" fontId="7" fillId="0" borderId="5" xfId="56" applyFont="1" applyFill="1" applyBorder="1" applyAlignment="1">
      <alignment horizontal="center" vertical="center" wrapText="1"/>
    </xf>
    <xf numFmtId="0" fontId="2" fillId="0" borderId="13" xfId="56" applyFont="1" applyFill="1" applyBorder="1" applyAlignment="1">
      <alignment horizontal="center" vertical="center" textRotation="255" wrapText="1"/>
    </xf>
    <xf numFmtId="0" fontId="8" fillId="0" borderId="5" xfId="53" applyFont="1" applyFill="1" applyBorder="1" applyAlignment="1">
      <alignment horizontal="center" vertical="center" wrapText="1"/>
    </xf>
    <xf numFmtId="0" fontId="8" fillId="0" borderId="13" xfId="53" applyFont="1" applyFill="1" applyBorder="1" applyAlignment="1">
      <alignment horizontal="center" vertical="center" wrapText="1"/>
    </xf>
    <xf numFmtId="0" fontId="8" fillId="0" borderId="2" xfId="53" applyFont="1" applyFill="1" applyBorder="1" applyAlignment="1">
      <alignment horizontal="left" vertical="center" wrapText="1"/>
    </xf>
    <xf numFmtId="0" fontId="8" fillId="0" borderId="4" xfId="53" applyFont="1" applyFill="1" applyBorder="1" applyAlignment="1">
      <alignment horizontal="left" vertical="center" wrapText="1"/>
    </xf>
    <xf numFmtId="0" fontId="9" fillId="0" borderId="5" xfId="53" applyFont="1" applyFill="1" applyBorder="1" applyAlignment="1">
      <alignment horizontal="center" vertical="center" wrapText="1"/>
    </xf>
    <xf numFmtId="0" fontId="6" fillId="0" borderId="5" xfId="56" applyFont="1" applyFill="1" applyBorder="1">
      <alignment vertical="center"/>
    </xf>
    <xf numFmtId="0" fontId="6" fillId="0" borderId="5" xfId="56" applyFont="1" applyFill="1" applyBorder="1" applyAlignment="1">
      <alignment horizontal="center" vertical="center"/>
    </xf>
    <xf numFmtId="0" fontId="2" fillId="0" borderId="15" xfId="56" applyFont="1" applyFill="1" applyBorder="1" applyAlignment="1">
      <alignment horizontal="center" vertical="center" textRotation="255" wrapText="1"/>
    </xf>
    <xf numFmtId="0" fontId="8" fillId="0" borderId="15" xfId="53" applyFont="1" applyFill="1" applyBorder="1" applyAlignment="1">
      <alignment horizontal="center" vertical="center" wrapText="1"/>
    </xf>
    <xf numFmtId="9" fontId="6" fillId="0" borderId="5" xfId="56" applyNumberFormat="1" applyFont="1" applyFill="1" applyBorder="1" applyAlignment="1">
      <alignment horizontal="center" vertical="center"/>
    </xf>
    <xf numFmtId="177" fontId="6" fillId="0" borderId="5" xfId="56" applyNumberFormat="1" applyFont="1" applyFill="1" applyBorder="1" applyAlignment="1">
      <alignment horizontal="left" vertical="center"/>
    </xf>
    <xf numFmtId="57" fontId="6" fillId="0" borderId="5" xfId="59" applyNumberFormat="1" applyFont="1" applyFill="1" applyBorder="1" applyAlignment="1">
      <alignment horizontal="center" vertical="center" wrapText="1"/>
    </xf>
    <xf numFmtId="0" fontId="8" fillId="0" borderId="14" xfId="53" applyFont="1" applyFill="1" applyBorder="1" applyAlignment="1">
      <alignment horizontal="center" vertical="center" wrapText="1"/>
    </xf>
    <xf numFmtId="57" fontId="6" fillId="0" borderId="5" xfId="56" applyNumberFormat="1" applyFont="1" applyFill="1" applyBorder="1" applyAlignment="1">
      <alignment horizontal="center" vertical="center"/>
    </xf>
    <xf numFmtId="0" fontId="8" fillId="0" borderId="15" xfId="53" applyFont="1" applyFill="1" applyBorder="1" applyAlignment="1">
      <alignment horizontal="left" vertical="center" wrapText="1"/>
    </xf>
    <xf numFmtId="0" fontId="2" fillId="0" borderId="14" xfId="56" applyFont="1" applyFill="1" applyBorder="1" applyAlignment="1">
      <alignment horizontal="center" vertical="center" textRotation="255" wrapText="1"/>
    </xf>
    <xf numFmtId="0" fontId="8" fillId="0" borderId="5" xfId="53" applyFont="1" applyFill="1" applyBorder="1" applyAlignment="1">
      <alignment horizontal="left" vertical="center" wrapText="1"/>
    </xf>
    <xf numFmtId="0" fontId="10" fillId="0" borderId="5" xfId="56" applyFont="1" applyFill="1" applyBorder="1" applyAlignment="1">
      <alignment horizontal="center" vertical="center" wrapText="1"/>
    </xf>
    <xf numFmtId="0" fontId="11" fillId="0" borderId="0" xfId="56" applyFont="1" applyFill="1">
      <alignment vertical="center"/>
    </xf>
    <xf numFmtId="176" fontId="1" fillId="0" borderId="0" xfId="53" applyNumberFormat="1" applyFill="1" applyAlignment="1">
      <alignment vertical="center" wrapText="1"/>
    </xf>
    <xf numFmtId="2" fontId="2" fillId="0" borderId="5" xfId="56" applyNumberFormat="1" applyFont="1" applyFill="1" applyBorder="1" applyAlignment="1">
      <alignment horizontal="center" vertical="center" wrapText="1"/>
    </xf>
    <xf numFmtId="10" fontId="2" fillId="0" borderId="5" xfId="56" applyNumberFormat="1" applyFont="1" applyFill="1" applyBorder="1" applyAlignment="1">
      <alignment horizontal="center" vertical="center" wrapText="1"/>
    </xf>
    <xf numFmtId="9" fontId="2" fillId="0" borderId="5" xfId="56" applyNumberFormat="1" applyFont="1" applyFill="1" applyBorder="1" applyAlignment="1">
      <alignment horizontal="center" vertical="center" wrapText="1"/>
    </xf>
    <xf numFmtId="0" fontId="7" fillId="0" borderId="2" xfId="56" applyFont="1" applyFill="1" applyBorder="1" applyAlignment="1">
      <alignment horizontal="center" vertical="center" wrapText="1"/>
    </xf>
    <xf numFmtId="0" fontId="7" fillId="0" borderId="4" xfId="56" applyFont="1" applyFill="1" applyBorder="1" applyAlignment="1">
      <alignment horizontal="center" vertical="center" wrapText="1"/>
    </xf>
    <xf numFmtId="0" fontId="12" fillId="0" borderId="2" xfId="52" applyFont="1" applyFill="1" applyBorder="1" applyAlignment="1">
      <alignment horizontal="center" vertical="center" wrapText="1"/>
    </xf>
    <xf numFmtId="0" fontId="12" fillId="0" borderId="4" xfId="52" applyFont="1" applyFill="1" applyBorder="1" applyAlignment="1">
      <alignment horizontal="center" vertical="center" wrapText="1"/>
    </xf>
    <xf numFmtId="0" fontId="7" fillId="0" borderId="2" xfId="56" applyFont="1" applyFill="1" applyBorder="1" applyAlignment="1">
      <alignment horizontal="left" vertical="center" wrapText="1"/>
    </xf>
    <xf numFmtId="0" fontId="7" fillId="0" borderId="4" xfId="56" applyFont="1" applyFill="1" applyBorder="1" applyAlignment="1">
      <alignment horizontal="left" vertical="center" wrapText="1"/>
    </xf>
    <xf numFmtId="2" fontId="10" fillId="0" borderId="5" xfId="56" applyNumberFormat="1" applyFont="1" applyFill="1" applyBorder="1" applyAlignment="1">
      <alignment horizontal="center" vertical="center" wrapText="1"/>
    </xf>
    <xf numFmtId="0" fontId="12" fillId="0" borderId="0" xfId="52" applyFont="1" applyFill="1" applyAlignment="1"/>
    <xf numFmtId="0" fontId="13" fillId="0" borderId="0" xfId="52" applyFont="1" applyFill="1" applyAlignment="1"/>
    <xf numFmtId="0" fontId="14" fillId="0" borderId="0" xfId="52" applyFont="1" applyFill="1" applyAlignment="1">
      <alignment horizontal="left" vertical="center" indent="1"/>
    </xf>
    <xf numFmtId="0" fontId="15" fillId="0" borderId="0" xfId="54" applyFont="1" applyFill="1" applyAlignment="1">
      <alignment horizontal="center" vertical="center" wrapText="1"/>
    </xf>
    <xf numFmtId="0" fontId="16" fillId="0" borderId="0" xfId="54" applyFont="1" applyFill="1" applyAlignment="1">
      <alignment horizontal="center" vertical="center" wrapText="1"/>
    </xf>
    <xf numFmtId="0" fontId="17" fillId="0" borderId="0" xfId="54" applyFont="1" applyFill="1" applyAlignment="1">
      <alignment horizontal="center" vertical="top" wrapText="1"/>
    </xf>
    <xf numFmtId="0" fontId="18" fillId="0" borderId="5" xfId="52" applyFont="1" applyFill="1" applyBorder="1" applyAlignment="1">
      <alignment horizontal="center" vertical="center" wrapText="1"/>
    </xf>
    <xf numFmtId="0" fontId="12" fillId="0" borderId="5" xfId="52" applyFont="1" applyFill="1" applyBorder="1" applyAlignment="1">
      <alignment horizontal="center" vertical="center" wrapText="1"/>
    </xf>
    <xf numFmtId="0" fontId="18" fillId="0" borderId="2" xfId="52" applyFont="1" applyFill="1" applyBorder="1" applyAlignment="1">
      <alignment horizontal="center" vertical="center" wrapText="1"/>
    </xf>
    <xf numFmtId="0" fontId="18" fillId="0" borderId="3" xfId="52" applyFont="1" applyFill="1" applyBorder="1" applyAlignment="1">
      <alignment horizontal="center" vertical="center" wrapText="1"/>
    </xf>
    <xf numFmtId="0" fontId="18" fillId="0" borderId="4" xfId="52" applyFont="1" applyFill="1" applyBorder="1" applyAlignment="1">
      <alignment horizontal="center" vertical="center" wrapText="1"/>
    </xf>
    <xf numFmtId="0" fontId="18" fillId="0" borderId="2" xfId="52" applyFont="1" applyFill="1" applyBorder="1" applyAlignment="1">
      <alignment horizontal="left" vertical="center" wrapText="1" indent="1"/>
    </xf>
    <xf numFmtId="0" fontId="18" fillId="0" borderId="3" xfId="52" applyFont="1" applyFill="1" applyBorder="1" applyAlignment="1">
      <alignment horizontal="left" vertical="center" wrapText="1" indent="1"/>
    </xf>
    <xf numFmtId="0" fontId="18" fillId="0" borderId="4" xfId="52" applyFont="1" applyFill="1" applyBorder="1" applyAlignment="1">
      <alignment horizontal="left" vertical="center" wrapText="1" indent="1"/>
    </xf>
    <xf numFmtId="178" fontId="12" fillId="0" borderId="5" xfId="52" applyNumberFormat="1" applyFont="1" applyFill="1" applyBorder="1" applyAlignment="1">
      <alignment horizontal="center" vertical="center" wrapText="1"/>
    </xf>
    <xf numFmtId="0" fontId="18" fillId="0" borderId="2" xfId="52" applyFont="1" applyFill="1" applyBorder="1" applyAlignment="1">
      <alignment horizontal="left" vertical="center" wrapText="1" indent="2"/>
    </xf>
    <xf numFmtId="0" fontId="18" fillId="0" borderId="3" xfId="52" applyFont="1" applyFill="1" applyBorder="1" applyAlignment="1">
      <alignment horizontal="left" vertical="center" wrapText="1" indent="2"/>
    </xf>
    <xf numFmtId="0" fontId="18" fillId="0" borderId="4" xfId="52" applyFont="1" applyFill="1" applyBorder="1" applyAlignment="1">
      <alignment horizontal="left" vertical="center" wrapText="1" indent="2"/>
    </xf>
    <xf numFmtId="0" fontId="18" fillId="0" borderId="2" xfId="52" applyFont="1" applyFill="1" applyBorder="1" applyAlignment="1">
      <alignment horizontal="left" vertical="center" wrapText="1" indent="4"/>
    </xf>
    <xf numFmtId="0" fontId="18" fillId="0" borderId="3" xfId="52" applyFont="1" applyFill="1" applyBorder="1" applyAlignment="1">
      <alignment horizontal="left" vertical="center" wrapText="1" indent="4"/>
    </xf>
    <xf numFmtId="0" fontId="18" fillId="0" borderId="4" xfId="52" applyFont="1" applyFill="1" applyBorder="1" applyAlignment="1">
      <alignment horizontal="left" vertical="center" wrapText="1" indent="4"/>
    </xf>
    <xf numFmtId="0" fontId="18" fillId="0" borderId="6" xfId="52" applyFont="1" applyFill="1" applyBorder="1" applyAlignment="1">
      <alignment horizontal="left" vertical="center" wrapText="1"/>
    </xf>
    <xf numFmtId="0" fontId="18" fillId="0" borderId="7" xfId="52" applyFont="1" applyFill="1" applyBorder="1" applyAlignment="1">
      <alignment horizontal="left" vertical="center" wrapText="1"/>
    </xf>
    <xf numFmtId="0" fontId="18" fillId="0" borderId="11" xfId="52" applyFont="1" applyFill="1" applyBorder="1" applyAlignment="1">
      <alignment horizontal="left" vertical="center" wrapText="1"/>
    </xf>
    <xf numFmtId="0" fontId="18" fillId="0" borderId="1" xfId="52" applyFont="1" applyFill="1" applyBorder="1" applyAlignment="1">
      <alignment horizontal="left" vertical="center" wrapText="1"/>
    </xf>
    <xf numFmtId="0" fontId="18" fillId="0" borderId="5" xfId="52" applyFont="1" applyFill="1" applyBorder="1" applyAlignment="1">
      <alignment horizontal="center" vertical="center" textRotation="255" wrapText="1"/>
    </xf>
    <xf numFmtId="0" fontId="12" fillId="0" borderId="5" xfId="52" applyFont="1" applyFill="1" applyBorder="1" applyAlignment="1">
      <alignment horizontal="center" vertical="center" textRotation="255" wrapText="1"/>
    </xf>
    <xf numFmtId="0" fontId="18" fillId="0" borderId="13" xfId="52" applyFont="1" applyFill="1" applyBorder="1" applyAlignment="1">
      <alignment horizontal="center" vertical="center" wrapText="1"/>
    </xf>
    <xf numFmtId="0" fontId="18"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18" fillId="0" borderId="14" xfId="52" applyFont="1" applyFill="1" applyBorder="1" applyAlignment="1">
      <alignment horizontal="center" vertical="center" wrapText="1"/>
    </xf>
    <xf numFmtId="9" fontId="8" fillId="0" borderId="5" xfId="58" applyNumberFormat="1" applyFont="1" applyFill="1" applyBorder="1" applyAlignment="1" applyProtection="1">
      <alignment horizontal="center" vertical="center" wrapText="1"/>
    </xf>
    <xf numFmtId="57" fontId="19" fillId="0" borderId="5" xfId="55" applyNumberFormat="1" applyFont="1" applyFill="1" applyBorder="1" applyAlignment="1">
      <alignment horizontal="center" vertical="center" wrapText="1"/>
    </xf>
    <xf numFmtId="57" fontId="8" fillId="0" borderId="5" xfId="55" applyNumberFormat="1" applyFont="1" applyFill="1" applyBorder="1" applyAlignment="1" applyProtection="1">
      <alignment horizontal="center" vertical="center" wrapText="1"/>
    </xf>
    <xf numFmtId="9" fontId="8" fillId="0" borderId="5" xfId="58" applyNumberFormat="1" applyFont="1" applyFill="1" applyBorder="1" applyAlignment="1">
      <alignment horizontal="center" vertical="center" wrapText="1"/>
    </xf>
    <xf numFmtId="0" fontId="12" fillId="0" borderId="0" xfId="52" applyFont="1" applyFill="1" applyAlignment="1">
      <alignment horizontal="center"/>
    </xf>
    <xf numFmtId="179" fontId="12" fillId="0" borderId="5" xfId="52" applyNumberFormat="1" applyFont="1" applyFill="1" applyBorder="1" applyAlignment="1">
      <alignment horizontal="center" vertical="center"/>
    </xf>
    <xf numFmtId="0" fontId="12" fillId="0" borderId="5" xfId="52" applyFont="1" applyFill="1" applyBorder="1" applyAlignment="1">
      <alignment horizontal="center" vertical="center"/>
    </xf>
    <xf numFmtId="0" fontId="18" fillId="0" borderId="8" xfId="52" applyFont="1" applyFill="1" applyBorder="1" applyAlignment="1">
      <alignment horizontal="left" vertical="center" wrapText="1"/>
    </xf>
    <xf numFmtId="0" fontId="18" fillId="0" borderId="12" xfId="52" applyFont="1" applyFill="1" applyBorder="1" applyAlignment="1">
      <alignment horizontal="left" vertical="center" wrapText="1"/>
    </xf>
    <xf numFmtId="0" fontId="13" fillId="0" borderId="0" xfId="52" applyFont="1" applyFill="1" applyBorder="1" applyAlignment="1"/>
    <xf numFmtId="0" fontId="12" fillId="0" borderId="0" xfId="52" applyFont="1" applyFill="1" applyBorder="1" applyAlignment="1"/>
    <xf numFmtId="0" fontId="14" fillId="0" borderId="0" xfId="52" applyFont="1" applyFill="1" applyBorder="1" applyAlignment="1">
      <alignment horizontal="left" vertical="center" indent="1"/>
    </xf>
    <xf numFmtId="0" fontId="15" fillId="0" borderId="0" xfId="54" applyFont="1" applyFill="1" applyBorder="1" applyAlignment="1">
      <alignment horizontal="center" vertical="center" wrapText="1"/>
    </xf>
    <xf numFmtId="0" fontId="16" fillId="0" borderId="0" xfId="54" applyFont="1" applyFill="1" applyBorder="1" applyAlignment="1">
      <alignment horizontal="center" vertical="center" wrapText="1"/>
    </xf>
    <xf numFmtId="0" fontId="17" fillId="0" borderId="0" xfId="54" applyFont="1" applyFill="1" applyBorder="1" applyAlignment="1">
      <alignment horizontal="center" vertical="top" wrapText="1"/>
    </xf>
    <xf numFmtId="0" fontId="8" fillId="0" borderId="5" xfId="58" applyNumberFormat="1" applyFont="1" applyFill="1" applyBorder="1" applyAlignment="1" applyProtection="1">
      <alignment horizontal="center" vertical="center" wrapText="1"/>
    </xf>
    <xf numFmtId="0" fontId="12" fillId="0" borderId="2" xfId="52" applyFont="1" applyFill="1" applyBorder="1" applyAlignment="1">
      <alignment horizontal="left" vertical="center"/>
    </xf>
    <xf numFmtId="0" fontId="12" fillId="0" borderId="0" xfId="52" applyFont="1" applyFill="1" applyBorder="1" applyAlignment="1">
      <alignment horizontal="center"/>
    </xf>
    <xf numFmtId="0" fontId="12" fillId="0" borderId="4" xfId="52" applyFont="1" applyFill="1" applyBorder="1" applyAlignment="1">
      <alignment horizontal="left" vertical="center"/>
    </xf>
    <xf numFmtId="0" fontId="20" fillId="0" borderId="0" xfId="49" applyFont="1"/>
    <xf numFmtId="0" fontId="21" fillId="0" borderId="0" xfId="50" applyProtection="1">
      <alignment vertical="center"/>
    </xf>
    <xf numFmtId="0" fontId="22" fillId="0" borderId="0" xfId="49" applyFont="1" applyAlignment="1">
      <alignment horizontal="left" vertical="center" wrapText="1" indent="1"/>
    </xf>
    <xf numFmtId="0" fontId="20" fillId="0" borderId="0" xfId="49" applyFont="1" applyAlignment="1">
      <alignment horizontal="center" vertical="center" wrapText="1"/>
    </xf>
    <xf numFmtId="0" fontId="22" fillId="0" borderId="1" xfId="49" applyFont="1" applyBorder="1" applyAlignment="1">
      <alignment horizontal="left" vertical="center" wrapText="1" indent="1"/>
    </xf>
    <xf numFmtId="0" fontId="23" fillId="0" borderId="5" xfId="49" applyFont="1" applyBorder="1" applyAlignment="1">
      <alignment horizontal="center" vertical="center" wrapText="1"/>
    </xf>
    <xf numFmtId="0" fontId="24" fillId="0" borderId="5" xfId="49" applyFont="1" applyBorder="1" applyAlignment="1">
      <alignment horizontal="center" vertical="center" wrapText="1"/>
    </xf>
    <xf numFmtId="0" fontId="25" fillId="0" borderId="2" xfId="57" applyFont="1" applyBorder="1" applyAlignment="1">
      <alignment horizontal="center" vertical="center" wrapText="1"/>
    </xf>
    <xf numFmtId="0" fontId="25" fillId="0" borderId="4" xfId="57" applyFont="1" applyBorder="1" applyAlignment="1">
      <alignment horizontal="center" vertical="center" wrapText="1"/>
    </xf>
    <xf numFmtId="0" fontId="6" fillId="0" borderId="5" xfId="49" applyFont="1" applyBorder="1" applyAlignment="1">
      <alignment horizontal="center" vertical="center" wrapText="1"/>
    </xf>
    <xf numFmtId="0" fontId="24" fillId="0" borderId="5" xfId="49" applyFont="1" applyBorder="1" applyAlignment="1">
      <alignment horizontal="left" vertical="center" wrapText="1"/>
    </xf>
    <xf numFmtId="0" fontId="6" fillId="0" borderId="5" xfId="49" applyFont="1" applyBorder="1" applyAlignment="1">
      <alignment horizontal="left" vertical="center" wrapText="1"/>
    </xf>
    <xf numFmtId="31" fontId="6" fillId="0" borderId="5" xfId="49" applyNumberFormat="1" applyFont="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wrapText="1"/>
    </xf>
    <xf numFmtId="0" fontId="26" fillId="0" borderId="0" xfId="0" applyFont="1" applyFill="1" applyAlignment="1">
      <alignment horizontal="center" vertical="top" wrapText="1"/>
    </xf>
    <xf numFmtId="0" fontId="27" fillId="0" borderId="5"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5"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27" fillId="0" borderId="2"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7" fillId="0" borderId="4" xfId="0" applyFont="1" applyFill="1" applyBorder="1" applyAlignment="1">
      <alignment horizontal="left" vertical="center" wrapText="1"/>
    </xf>
    <xf numFmtId="49" fontId="27" fillId="0" borderId="5" xfId="0" applyNumberFormat="1" applyFont="1" applyFill="1" applyBorder="1" applyAlignment="1">
      <alignment horizontal="center" vertical="center" wrapText="1"/>
    </xf>
    <xf numFmtId="57" fontId="27" fillId="0" borderId="5" xfId="0" applyNumberFormat="1" applyFont="1" applyFill="1" applyBorder="1" applyAlignment="1">
      <alignment horizontal="center" vertical="center" wrapText="1"/>
    </xf>
    <xf numFmtId="0" fontId="27" fillId="0" borderId="13" xfId="0" applyFont="1" applyFill="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3 2 2" xfId="50"/>
    <cellStyle name="百分比 4" xfId="51"/>
    <cellStyle name="常规 10" xfId="52"/>
    <cellStyle name="常规 2 3 2" xfId="53"/>
    <cellStyle name="常规 10 2 3" xfId="54"/>
    <cellStyle name="常规 2" xfId="55"/>
    <cellStyle name="常规 10 2 2" xfId="56"/>
    <cellStyle name="常规 2 3 2 2" xfId="57"/>
    <cellStyle name="常规 2 5 2" xfId="58"/>
    <cellStyle name="常规 11"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32"/>
  <sheetViews>
    <sheetView workbookViewId="0">
      <selection activeCell="F3" sqref="F3:G3"/>
    </sheetView>
  </sheetViews>
  <sheetFormatPr defaultColWidth="9" defaultRowHeight="13.5" outlineLevelCol="6"/>
  <cols>
    <col min="1" max="2" width="9" style="129"/>
    <col min="3" max="3" width="17.1833333333333" style="129" customWidth="1"/>
    <col min="4" max="4" width="21.55" style="129" customWidth="1"/>
    <col min="5" max="5" width="15" style="129" customWidth="1"/>
    <col min="6" max="6" width="13" style="129" customWidth="1"/>
    <col min="7" max="7" width="18.0916666666667" style="130" customWidth="1"/>
    <col min="8" max="16384" width="9" style="129"/>
  </cols>
  <sheetData>
    <row r="1" ht="24" customHeight="1" spans="1:7">
      <c r="A1" s="131" t="s">
        <v>0</v>
      </c>
      <c r="B1" s="131"/>
      <c r="C1" s="131"/>
      <c r="D1" s="131"/>
      <c r="E1" s="131"/>
      <c r="F1" s="131"/>
      <c r="G1" s="131"/>
    </row>
    <row r="2" ht="18" customHeight="1" spans="1:7">
      <c r="A2" s="132" t="s">
        <v>1</v>
      </c>
      <c r="B2" s="132"/>
      <c r="C2" s="132"/>
      <c r="D2" s="132"/>
      <c r="E2" s="132"/>
      <c r="F2" s="132"/>
      <c r="G2" s="132"/>
    </row>
    <row r="3" ht="25.5" customHeight="1" spans="1:7">
      <c r="A3" s="133" t="s">
        <v>2</v>
      </c>
      <c r="B3" s="133"/>
      <c r="C3" s="133" t="s">
        <v>3</v>
      </c>
      <c r="D3" s="133"/>
      <c r="E3" s="133" t="s">
        <v>4</v>
      </c>
      <c r="F3" s="133" t="s">
        <v>5</v>
      </c>
      <c r="G3" s="133"/>
    </row>
    <row r="4" ht="24.75" customHeight="1" spans="1:7">
      <c r="A4" s="133" t="s">
        <v>6</v>
      </c>
      <c r="B4" s="133"/>
      <c r="C4" s="133" t="s">
        <v>7</v>
      </c>
      <c r="D4" s="133"/>
      <c r="E4" s="133" t="s">
        <v>8</v>
      </c>
      <c r="F4" s="133" t="s">
        <v>9</v>
      </c>
      <c r="G4" s="133"/>
    </row>
    <row r="5" ht="21" customHeight="1" spans="1:7">
      <c r="A5" s="134" t="s">
        <v>10</v>
      </c>
      <c r="B5" s="135"/>
      <c r="C5" s="133" t="s">
        <v>11</v>
      </c>
      <c r="D5" s="133"/>
      <c r="E5" s="133">
        <v>790</v>
      </c>
      <c r="F5" s="133"/>
      <c r="G5" s="133"/>
    </row>
    <row r="6" ht="16" customHeight="1" spans="1:7">
      <c r="A6" s="136"/>
      <c r="B6" s="137"/>
      <c r="C6" s="133"/>
      <c r="D6" s="133"/>
      <c r="E6" s="133"/>
      <c r="F6" s="133"/>
      <c r="G6" s="133"/>
    </row>
    <row r="7" ht="21" customHeight="1" spans="1:7">
      <c r="A7" s="136"/>
      <c r="B7" s="137"/>
      <c r="C7" s="133" t="s">
        <v>12</v>
      </c>
      <c r="D7" s="133"/>
      <c r="E7" s="138">
        <v>790</v>
      </c>
      <c r="F7" s="139"/>
      <c r="G7" s="140"/>
    </row>
    <row r="8" ht="21" customHeight="1" spans="1:7">
      <c r="A8" s="141"/>
      <c r="B8" s="142"/>
      <c r="C8" s="133" t="s">
        <v>13</v>
      </c>
      <c r="D8" s="133"/>
      <c r="E8" s="138">
        <v>0</v>
      </c>
      <c r="F8" s="139"/>
      <c r="G8" s="140"/>
    </row>
    <row r="9" ht="19" customHeight="1" spans="1:7">
      <c r="A9" s="143" t="s">
        <v>14</v>
      </c>
      <c r="B9" s="133" t="s">
        <v>15</v>
      </c>
      <c r="C9" s="133"/>
      <c r="D9" s="133"/>
      <c r="E9" s="133"/>
      <c r="F9" s="133"/>
      <c r="G9" s="133"/>
    </row>
    <row r="10" ht="48.75" customHeight="1" spans="1:7">
      <c r="A10" s="144"/>
      <c r="B10" s="145" t="s">
        <v>16</v>
      </c>
      <c r="C10" s="145"/>
      <c r="D10" s="145"/>
      <c r="E10" s="145"/>
      <c r="F10" s="145"/>
      <c r="G10" s="133"/>
    </row>
    <row r="11" ht="24.75" customHeight="1" spans="1:7">
      <c r="A11" s="144"/>
      <c r="B11" s="145"/>
      <c r="C11" s="145"/>
      <c r="D11" s="145"/>
      <c r="E11" s="145"/>
      <c r="F11" s="145"/>
      <c r="G11" s="133"/>
    </row>
    <row r="12" ht="15" customHeight="1" spans="1:7">
      <c r="A12" s="146"/>
      <c r="B12" s="145"/>
      <c r="C12" s="145"/>
      <c r="D12" s="145"/>
      <c r="E12" s="145"/>
      <c r="F12" s="145"/>
      <c r="G12" s="133"/>
    </row>
    <row r="13" ht="7" customHeight="1" spans="1:7">
      <c r="A13" s="133" t="s">
        <v>17</v>
      </c>
      <c r="B13" s="133" t="s">
        <v>18</v>
      </c>
      <c r="C13" s="133" t="s">
        <v>19</v>
      </c>
      <c r="D13" s="133" t="s">
        <v>20</v>
      </c>
      <c r="E13" s="133"/>
      <c r="F13" s="133"/>
      <c r="G13" s="133" t="s">
        <v>21</v>
      </c>
    </row>
    <row r="14" ht="13" customHeight="1" spans="1:7">
      <c r="A14" s="133"/>
      <c r="B14" s="133"/>
      <c r="C14" s="133"/>
      <c r="D14" s="133"/>
      <c r="E14" s="133"/>
      <c r="F14" s="133"/>
      <c r="G14" s="133"/>
    </row>
    <row r="15" spans="1:7">
      <c r="A15" s="133"/>
      <c r="B15" s="133"/>
      <c r="C15" s="133"/>
      <c r="D15" s="133"/>
      <c r="E15" s="133"/>
      <c r="F15" s="133"/>
      <c r="G15" s="133"/>
    </row>
    <row r="16" spans="1:7">
      <c r="A16" s="133"/>
      <c r="B16" s="133"/>
      <c r="C16" s="133"/>
      <c r="D16" s="133"/>
      <c r="E16" s="133"/>
      <c r="F16" s="133"/>
      <c r="G16" s="133"/>
    </row>
    <row r="17" ht="22" customHeight="1" spans="1:7">
      <c r="A17" s="133"/>
      <c r="B17" s="143" t="s">
        <v>22</v>
      </c>
      <c r="C17" s="144" t="s">
        <v>23</v>
      </c>
      <c r="D17" s="147" t="s">
        <v>24</v>
      </c>
      <c r="E17" s="148"/>
      <c r="F17" s="149"/>
      <c r="G17" s="133" t="s">
        <v>25</v>
      </c>
    </row>
    <row r="18" ht="22" customHeight="1" spans="1:7">
      <c r="A18" s="133"/>
      <c r="B18" s="144"/>
      <c r="C18" s="144"/>
      <c r="D18" s="145" t="s">
        <v>26</v>
      </c>
      <c r="E18" s="145"/>
      <c r="F18" s="145"/>
      <c r="G18" s="133" t="s">
        <v>27</v>
      </c>
    </row>
    <row r="19" ht="22" customHeight="1" spans="1:7">
      <c r="A19" s="133"/>
      <c r="B19" s="144"/>
      <c r="C19" s="144"/>
      <c r="D19" s="145" t="s">
        <v>28</v>
      </c>
      <c r="E19" s="145"/>
      <c r="F19" s="145"/>
      <c r="G19" s="133" t="s">
        <v>29</v>
      </c>
    </row>
    <row r="20" ht="22" customHeight="1" spans="1:7">
      <c r="A20" s="133"/>
      <c r="B20" s="144"/>
      <c r="C20" s="144"/>
      <c r="D20" s="145" t="s">
        <v>30</v>
      </c>
      <c r="E20" s="145"/>
      <c r="F20" s="145"/>
      <c r="G20" s="133" t="s">
        <v>31</v>
      </c>
    </row>
    <row r="21" ht="22" customHeight="1" spans="1:7">
      <c r="A21" s="133"/>
      <c r="B21" s="144"/>
      <c r="C21" s="144"/>
      <c r="D21" s="145" t="s">
        <v>32</v>
      </c>
      <c r="E21" s="145"/>
      <c r="F21" s="145"/>
      <c r="G21" s="133" t="s">
        <v>33</v>
      </c>
    </row>
    <row r="22" ht="25" customHeight="1" spans="1:7">
      <c r="A22" s="133"/>
      <c r="B22" s="144"/>
      <c r="C22" s="133" t="s">
        <v>34</v>
      </c>
      <c r="D22" s="145" t="s">
        <v>35</v>
      </c>
      <c r="E22" s="145"/>
      <c r="F22" s="145"/>
      <c r="G22" s="150" t="s">
        <v>36</v>
      </c>
    </row>
    <row r="23" ht="25" customHeight="1" spans="1:7">
      <c r="A23" s="133"/>
      <c r="B23" s="144"/>
      <c r="C23" s="133" t="s">
        <v>37</v>
      </c>
      <c r="D23" s="145" t="s">
        <v>38</v>
      </c>
      <c r="E23" s="145"/>
      <c r="F23" s="145"/>
      <c r="G23" s="151">
        <v>45352</v>
      </c>
    </row>
    <row r="24" ht="25" customHeight="1" spans="1:7">
      <c r="A24" s="133"/>
      <c r="B24" s="144"/>
      <c r="C24" s="133"/>
      <c r="D24" s="145" t="s">
        <v>39</v>
      </c>
      <c r="E24" s="145"/>
      <c r="F24" s="145"/>
      <c r="G24" s="151">
        <v>45505</v>
      </c>
    </row>
    <row r="25" ht="25" customHeight="1" spans="1:7">
      <c r="A25" s="133"/>
      <c r="B25" s="144"/>
      <c r="C25" s="133" t="s">
        <v>40</v>
      </c>
      <c r="D25" s="145" t="s">
        <v>41</v>
      </c>
      <c r="E25" s="145"/>
      <c r="F25" s="145"/>
      <c r="G25" s="133" t="s">
        <v>42</v>
      </c>
    </row>
    <row r="26" ht="25" customHeight="1" spans="1:7">
      <c r="A26" s="133"/>
      <c r="B26" s="146"/>
      <c r="C26" s="133"/>
      <c r="D26" s="147" t="s">
        <v>43</v>
      </c>
      <c r="E26" s="148"/>
      <c r="F26" s="149"/>
      <c r="G26" s="133" t="s">
        <v>44</v>
      </c>
    </row>
    <row r="27" ht="25" customHeight="1" spans="1:7">
      <c r="A27" s="133"/>
      <c r="B27" s="133" t="s">
        <v>45</v>
      </c>
      <c r="C27" s="143" t="s">
        <v>46</v>
      </c>
      <c r="D27" s="147" t="s">
        <v>47</v>
      </c>
      <c r="E27" s="148"/>
      <c r="F27" s="149"/>
      <c r="G27" s="133" t="s">
        <v>48</v>
      </c>
    </row>
    <row r="28" ht="25" customHeight="1" spans="1:7">
      <c r="A28" s="133"/>
      <c r="B28" s="133"/>
      <c r="C28" s="144"/>
      <c r="D28" s="147" t="s">
        <v>49</v>
      </c>
      <c r="E28" s="148"/>
      <c r="F28" s="149"/>
      <c r="G28" s="133" t="s">
        <v>50</v>
      </c>
    </row>
    <row r="29" ht="25" customHeight="1" spans="1:7">
      <c r="A29" s="133"/>
      <c r="B29" s="133"/>
      <c r="C29" s="144"/>
      <c r="D29" s="147" t="s">
        <v>51</v>
      </c>
      <c r="E29" s="148"/>
      <c r="F29" s="149"/>
      <c r="G29" s="133" t="s">
        <v>52</v>
      </c>
    </row>
    <row r="30" ht="25" customHeight="1" spans="1:7">
      <c r="A30" s="133"/>
      <c r="B30" s="133"/>
      <c r="C30" s="152" t="s">
        <v>53</v>
      </c>
      <c r="D30" s="147" t="s">
        <v>54</v>
      </c>
      <c r="E30" s="148"/>
      <c r="F30" s="149"/>
      <c r="G30" s="133" t="s">
        <v>55</v>
      </c>
    </row>
    <row r="31" ht="15" customHeight="1" spans="1:7">
      <c r="A31" s="133"/>
      <c r="B31" s="133" t="s">
        <v>56</v>
      </c>
      <c r="C31" s="143" t="s">
        <v>57</v>
      </c>
      <c r="D31" s="145" t="s">
        <v>58</v>
      </c>
      <c r="E31" s="145"/>
      <c r="F31" s="145"/>
      <c r="G31" s="133" t="s">
        <v>59</v>
      </c>
    </row>
    <row r="32" ht="19" customHeight="1" spans="1:7">
      <c r="A32" s="133"/>
      <c r="B32" s="133"/>
      <c r="C32" s="146"/>
      <c r="D32" s="145"/>
      <c r="E32" s="145"/>
      <c r="F32" s="145"/>
      <c r="G32" s="133"/>
    </row>
  </sheetData>
  <mergeCells count="47">
    <mergeCell ref="A1:G1"/>
    <mergeCell ref="A2:G2"/>
    <mergeCell ref="A3:B3"/>
    <mergeCell ref="C3:D3"/>
    <mergeCell ref="F3:G3"/>
    <mergeCell ref="A4:B4"/>
    <mergeCell ref="C4:D4"/>
    <mergeCell ref="F4:G4"/>
    <mergeCell ref="C7:D7"/>
    <mergeCell ref="E7:G7"/>
    <mergeCell ref="C8:D8"/>
    <mergeCell ref="E8:G8"/>
    <mergeCell ref="B9:G9"/>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9:A12"/>
    <mergeCell ref="A13:A32"/>
    <mergeCell ref="B13:B16"/>
    <mergeCell ref="B17:B26"/>
    <mergeCell ref="B27:B30"/>
    <mergeCell ref="B31:B32"/>
    <mergeCell ref="C13:C16"/>
    <mergeCell ref="C17:C21"/>
    <mergeCell ref="C23:C24"/>
    <mergeCell ref="C25:C26"/>
    <mergeCell ref="C27:C29"/>
    <mergeCell ref="C31:C32"/>
    <mergeCell ref="G13:G16"/>
    <mergeCell ref="G31:G32"/>
    <mergeCell ref="C5:D6"/>
    <mergeCell ref="E5:G6"/>
    <mergeCell ref="B10:G12"/>
    <mergeCell ref="D13:F16"/>
    <mergeCell ref="A5:B8"/>
    <mergeCell ref="D31:F32"/>
  </mergeCells>
  <pageMargins left="0.75" right="0.75" top="1" bottom="1" header="0.5" footer="0.5"/>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D26" sqref="D25:D26"/>
    </sheetView>
  </sheetViews>
  <sheetFormatPr defaultColWidth="9" defaultRowHeight="13.5" outlineLevelCol="4"/>
  <cols>
    <col min="1" max="1" width="13.6416666666667" style="116" customWidth="1"/>
    <col min="2" max="2" width="12.8166666666667" style="116" customWidth="1"/>
    <col min="3" max="3" width="16.2666666666667" style="116" customWidth="1"/>
    <col min="4" max="4" width="35.0916666666667" style="116" customWidth="1"/>
    <col min="5" max="5" width="13.55" style="116" customWidth="1"/>
    <col min="6" max="16384" width="9" style="117"/>
  </cols>
  <sheetData>
    <row r="1" ht="14.25" spans="1:5">
      <c r="A1" s="118" t="s">
        <v>60</v>
      </c>
      <c r="B1" s="118"/>
      <c r="C1" s="119"/>
      <c r="D1" s="119"/>
      <c r="E1" s="119"/>
    </row>
    <row r="2" ht="14.25" spans="1:5">
      <c r="A2" s="120"/>
      <c r="B2" s="120"/>
      <c r="C2" s="119"/>
      <c r="D2" s="119"/>
      <c r="E2" s="119"/>
    </row>
    <row r="3" ht="31.5" spans="1:5">
      <c r="A3" s="121" t="s">
        <v>61</v>
      </c>
      <c r="B3" s="121"/>
      <c r="C3" s="121"/>
      <c r="D3" s="121"/>
      <c r="E3" s="121"/>
    </row>
    <row r="4" ht="36" customHeight="1" spans="1:5">
      <c r="A4" s="122" t="s">
        <v>2</v>
      </c>
      <c r="B4" s="123" t="s">
        <v>3</v>
      </c>
      <c r="C4" s="124"/>
      <c r="D4" s="122" t="s">
        <v>62</v>
      </c>
      <c r="E4" s="125">
        <v>790</v>
      </c>
    </row>
    <row r="5" ht="25.5" customHeight="1" spans="1:5">
      <c r="A5" s="122" t="s">
        <v>63</v>
      </c>
      <c r="B5" s="122" t="s">
        <v>64</v>
      </c>
      <c r="C5" s="122"/>
      <c r="D5" s="122"/>
      <c r="E5" s="122" t="s">
        <v>65</v>
      </c>
    </row>
    <row r="6" ht="25.5" customHeight="1" spans="1:5">
      <c r="A6" s="126" t="s">
        <v>66</v>
      </c>
      <c r="B6" s="126"/>
      <c r="C6" s="126"/>
      <c r="D6" s="126"/>
      <c r="E6" s="126"/>
    </row>
    <row r="7" ht="38.25" customHeight="1" spans="1:5">
      <c r="A7" s="125" t="s">
        <v>67</v>
      </c>
      <c r="B7" s="127" t="s">
        <v>68</v>
      </c>
      <c r="C7" s="127"/>
      <c r="D7" s="127"/>
      <c r="E7" s="125">
        <v>20</v>
      </c>
    </row>
    <row r="8" ht="27" customHeight="1" spans="1:5">
      <c r="A8" s="126" t="s">
        <v>69</v>
      </c>
      <c r="B8" s="126"/>
      <c r="C8" s="126"/>
      <c r="D8" s="126"/>
      <c r="E8" s="126"/>
    </row>
    <row r="9" ht="38.25" customHeight="1" spans="1:5">
      <c r="A9" s="125" t="s">
        <v>70</v>
      </c>
      <c r="B9" s="127" t="s">
        <v>71</v>
      </c>
      <c r="C9" s="127"/>
      <c r="D9" s="127"/>
      <c r="E9" s="125">
        <v>8</v>
      </c>
    </row>
    <row r="10" ht="38.25" customHeight="1" spans="1:5">
      <c r="A10" s="125" t="s">
        <v>72</v>
      </c>
      <c r="B10" s="127" t="s">
        <v>73</v>
      </c>
      <c r="C10" s="127"/>
      <c r="D10" s="127"/>
      <c r="E10" s="125">
        <v>8</v>
      </c>
    </row>
    <row r="11" ht="26.5" customHeight="1" spans="1:5">
      <c r="A11" s="126" t="s">
        <v>74</v>
      </c>
      <c r="B11" s="126"/>
      <c r="C11" s="126"/>
      <c r="D11" s="126"/>
      <c r="E11" s="126"/>
    </row>
    <row r="12" ht="38.25" customHeight="1" spans="1:5">
      <c r="A12" s="125" t="s">
        <v>75</v>
      </c>
      <c r="B12" s="127" t="s">
        <v>76</v>
      </c>
      <c r="C12" s="127"/>
      <c r="D12" s="127"/>
      <c r="E12" s="125">
        <v>10</v>
      </c>
    </row>
    <row r="13" ht="38.25" customHeight="1" spans="1:5">
      <c r="A13" s="125" t="s">
        <v>77</v>
      </c>
      <c r="B13" s="127" t="s">
        <v>78</v>
      </c>
      <c r="C13" s="127"/>
      <c r="D13" s="127"/>
      <c r="E13" s="125">
        <v>10</v>
      </c>
    </row>
    <row r="14" ht="24" customHeight="1" spans="1:5">
      <c r="A14" s="126" t="s">
        <v>79</v>
      </c>
      <c r="B14" s="126"/>
      <c r="C14" s="126"/>
      <c r="D14" s="126"/>
      <c r="E14" s="126"/>
    </row>
    <row r="15" ht="38.25" customHeight="1" spans="1:5">
      <c r="A15" s="125" t="s">
        <v>80</v>
      </c>
      <c r="B15" s="127" t="s">
        <v>81</v>
      </c>
      <c r="C15" s="127"/>
      <c r="D15" s="127"/>
      <c r="E15" s="125">
        <v>10</v>
      </c>
    </row>
    <row r="16" ht="38.25" customHeight="1" spans="1:5">
      <c r="A16" s="125" t="s">
        <v>82</v>
      </c>
      <c r="B16" s="127" t="s">
        <v>83</v>
      </c>
      <c r="C16" s="127"/>
      <c r="D16" s="127"/>
      <c r="E16" s="125">
        <v>10</v>
      </c>
    </row>
    <row r="17" ht="25.5" customHeight="1" spans="1:5">
      <c r="A17" s="126" t="s">
        <v>84</v>
      </c>
      <c r="B17" s="126"/>
      <c r="C17" s="126"/>
      <c r="D17" s="126"/>
      <c r="E17" s="126"/>
    </row>
    <row r="18" ht="38.25" customHeight="1" spans="1:5">
      <c r="A18" s="125" t="s">
        <v>85</v>
      </c>
      <c r="B18" s="127" t="s">
        <v>86</v>
      </c>
      <c r="C18" s="127"/>
      <c r="D18" s="127"/>
      <c r="E18" s="125">
        <v>10</v>
      </c>
    </row>
    <row r="19" ht="38.25" customHeight="1" spans="1:5">
      <c r="A19" s="125" t="s">
        <v>87</v>
      </c>
      <c r="B19" s="127" t="s">
        <v>88</v>
      </c>
      <c r="C19" s="127"/>
      <c r="D19" s="127"/>
      <c r="E19" s="125">
        <v>10</v>
      </c>
    </row>
    <row r="20" ht="22" customHeight="1" spans="1:5">
      <c r="A20" s="125" t="s">
        <v>89</v>
      </c>
      <c r="B20" s="125" t="s">
        <v>90</v>
      </c>
      <c r="C20" s="125"/>
      <c r="D20" s="125"/>
      <c r="E20" s="125"/>
    </row>
    <row r="21" ht="22" customHeight="1" spans="1:5">
      <c r="A21" s="125" t="s">
        <v>91</v>
      </c>
      <c r="B21" s="125" t="s">
        <v>92</v>
      </c>
      <c r="C21" s="125"/>
      <c r="D21" s="125"/>
      <c r="E21" s="125"/>
    </row>
    <row r="22" ht="22" customHeight="1" spans="1:5">
      <c r="A22" s="125" t="s">
        <v>93</v>
      </c>
      <c r="B22" s="125" t="s">
        <v>94</v>
      </c>
      <c r="C22" s="125"/>
      <c r="D22" s="125"/>
      <c r="E22" s="125"/>
    </row>
    <row r="23" ht="22" customHeight="1" spans="1:5">
      <c r="A23" s="125" t="s">
        <v>95</v>
      </c>
      <c r="B23" s="128">
        <v>45392</v>
      </c>
      <c r="C23" s="125"/>
      <c r="D23" s="125"/>
      <c r="E23" s="12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31"/>
  <sheetViews>
    <sheetView workbookViewId="0">
      <selection activeCell="K2" sqref="K$1:M$1048576"/>
    </sheetView>
  </sheetViews>
  <sheetFormatPr defaultColWidth="9" defaultRowHeight="13.5"/>
  <cols>
    <col min="1" max="1" width="6.81666666666667" style="106" customWidth="1"/>
    <col min="2" max="2" width="11.0916666666667" style="106" customWidth="1"/>
    <col min="3" max="3" width="13" style="106" customWidth="1"/>
    <col min="4" max="4" width="27.725" style="106" customWidth="1"/>
    <col min="5" max="5" width="17.55" style="106" customWidth="1"/>
    <col min="6" max="6" width="20.1083333333333" style="106" customWidth="1"/>
    <col min="7" max="7" width="20.0916666666667" style="106" customWidth="1"/>
    <col min="8" max="8" width="10.0916666666667" style="106" customWidth="1"/>
    <col min="9" max="9" width="14.4416666666667" style="106" customWidth="1"/>
    <col min="10" max="10" width="10.0916666666667" style="106" customWidth="1"/>
    <col min="11" max="16384" width="9" style="106"/>
  </cols>
  <sheetData>
    <row r="1" s="106" customFormat="1" ht="20.25" customHeight="1" spans="1:2">
      <c r="A1" s="108" t="s">
        <v>96</v>
      </c>
      <c r="B1" s="108"/>
    </row>
    <row r="2" s="106" customFormat="1" ht="20.25" customHeight="1" spans="1:2">
      <c r="A2" s="108"/>
      <c r="B2" s="108"/>
    </row>
    <row r="3" s="106" customFormat="1" ht="33.75" customHeight="1" spans="1:10">
      <c r="A3" s="109" t="s">
        <v>97</v>
      </c>
      <c r="B3" s="110"/>
      <c r="C3" s="110"/>
      <c r="D3" s="110"/>
      <c r="E3" s="110"/>
      <c r="F3" s="110"/>
      <c r="G3" s="110"/>
      <c r="H3" s="110"/>
      <c r="I3" s="110"/>
      <c r="J3" s="110"/>
    </row>
    <row r="4" s="107" customFormat="1" ht="21.75" customHeight="1" spans="1:10">
      <c r="A4" s="111" t="s">
        <v>1</v>
      </c>
      <c r="B4" s="111"/>
      <c r="C4" s="111"/>
      <c r="D4" s="111"/>
      <c r="E4" s="111"/>
      <c r="F4" s="111"/>
      <c r="G4" s="111"/>
      <c r="H4" s="111"/>
      <c r="I4" s="111"/>
      <c r="J4" s="111"/>
    </row>
    <row r="5" s="107" customFormat="1" ht="25.5" customHeight="1" spans="1:10">
      <c r="A5" s="71" t="s">
        <v>2</v>
      </c>
      <c r="B5" s="72"/>
      <c r="C5" s="73" t="str">
        <f>目标表!C3</f>
        <v>于田县斯也克乡2024年农村污水治理工程建设项目</v>
      </c>
      <c r="D5" s="74"/>
      <c r="E5" s="75"/>
      <c r="F5" s="71" t="s">
        <v>98</v>
      </c>
      <c r="G5" s="73" t="str">
        <f>目标表!F3</f>
        <v>王立杰</v>
      </c>
      <c r="H5" s="74"/>
      <c r="I5" s="74"/>
      <c r="J5" s="75"/>
    </row>
    <row r="6" s="107" customFormat="1" ht="26.15" customHeight="1" spans="1:10">
      <c r="A6" s="71" t="s">
        <v>6</v>
      </c>
      <c r="B6" s="72"/>
      <c r="C6" s="73" t="str">
        <f>目标表!C4</f>
        <v>于田县发展和改革委员会</v>
      </c>
      <c r="D6" s="74"/>
      <c r="E6" s="75"/>
      <c r="F6" s="71" t="s">
        <v>8</v>
      </c>
      <c r="G6" s="73" t="str">
        <f>目标表!F4</f>
        <v>于田县斯也克乡人民政府</v>
      </c>
      <c r="H6" s="74"/>
      <c r="I6" s="74"/>
      <c r="J6" s="75"/>
    </row>
    <row r="7" s="107" customFormat="1" ht="33" customHeight="1" spans="1:10">
      <c r="A7" s="71" t="s">
        <v>99</v>
      </c>
      <c r="B7" s="71"/>
      <c r="C7" s="71" t="s">
        <v>100</v>
      </c>
      <c r="D7" s="71"/>
      <c r="E7" s="71"/>
      <c r="F7" s="71"/>
      <c r="G7" s="71"/>
      <c r="H7" s="72" t="s">
        <v>101</v>
      </c>
      <c r="I7" s="72" t="s">
        <v>102</v>
      </c>
      <c r="J7" s="72" t="s">
        <v>103</v>
      </c>
    </row>
    <row r="8" s="107" customFormat="1" ht="23.25" customHeight="1" spans="1:10">
      <c r="A8" s="71"/>
      <c r="B8" s="71"/>
      <c r="C8" s="76" t="s">
        <v>11</v>
      </c>
      <c r="D8" s="77"/>
      <c r="E8" s="77"/>
      <c r="F8" s="77"/>
      <c r="G8" s="78"/>
      <c r="H8" s="79">
        <f>目标表!E5</f>
        <v>790</v>
      </c>
      <c r="I8" s="72">
        <v>574.97</v>
      </c>
      <c r="J8" s="102">
        <f>I8/H8</f>
        <v>0.727810126582279</v>
      </c>
    </row>
    <row r="9" s="107" customFormat="1" ht="26.25" customHeight="1" spans="1:10">
      <c r="A9" s="71"/>
      <c r="B9" s="71"/>
      <c r="C9" s="80" t="s">
        <v>12</v>
      </c>
      <c r="D9" s="81"/>
      <c r="E9" s="81"/>
      <c r="F9" s="81"/>
      <c r="G9" s="82"/>
      <c r="H9" s="79">
        <f>目标表!E7</f>
        <v>790</v>
      </c>
      <c r="I9" s="72">
        <v>574.97</v>
      </c>
      <c r="J9" s="102">
        <f>I9/H9</f>
        <v>0.727810126582279</v>
      </c>
    </row>
    <row r="10" s="107" customFormat="1" ht="25.5" customHeight="1" spans="1:10">
      <c r="A10" s="71"/>
      <c r="B10" s="71"/>
      <c r="C10" s="83" t="s">
        <v>104</v>
      </c>
      <c r="D10" s="84"/>
      <c r="E10" s="84"/>
      <c r="F10" s="84"/>
      <c r="G10" s="85"/>
      <c r="H10" s="79">
        <f>目标表!E8</f>
        <v>0</v>
      </c>
      <c r="I10" s="72">
        <v>0</v>
      </c>
      <c r="J10" s="103">
        <v>0</v>
      </c>
    </row>
    <row r="11" s="107" customFormat="1" ht="23.25" customHeight="1" spans="1:10">
      <c r="A11" s="71" t="s">
        <v>105</v>
      </c>
      <c r="B11" s="86" t="str">
        <f>目标表!B10</f>
        <v>目标1： 新建排水干管HDPE双壁波纹管DN200-DN300共计17586米，新建UPVC排水支管,共计11128米，检查井及阀门井573座，新建一体化提升泵站2座，有效容积100立方米化粪池2座，路面拆除及修复1100平方米。                                                                                     
目标2：通过该项目的实施，项目区污水收集及治理率提高95%以上，改善人居环境。</v>
      </c>
      <c r="C11" s="87"/>
      <c r="D11" s="87"/>
      <c r="E11" s="87"/>
      <c r="F11" s="87"/>
      <c r="G11" s="87"/>
      <c r="H11" s="87"/>
      <c r="I11" s="87"/>
      <c r="J11" s="104"/>
    </row>
    <row r="12" s="107" customFormat="1" ht="83" customHeight="1" spans="1:10">
      <c r="A12" s="71"/>
      <c r="B12" s="88"/>
      <c r="C12" s="89"/>
      <c r="D12" s="89"/>
      <c r="E12" s="89"/>
      <c r="F12" s="89"/>
      <c r="G12" s="89"/>
      <c r="H12" s="89"/>
      <c r="I12" s="89"/>
      <c r="J12" s="105"/>
    </row>
    <row r="13" s="107" customFormat="1" ht="27" customHeight="1" spans="1:10">
      <c r="A13" s="90" t="s">
        <v>17</v>
      </c>
      <c r="B13" s="71" t="s">
        <v>18</v>
      </c>
      <c r="C13" s="71" t="s">
        <v>19</v>
      </c>
      <c r="D13" s="71" t="s">
        <v>20</v>
      </c>
      <c r="E13" s="71" t="s">
        <v>106</v>
      </c>
      <c r="F13" s="71" t="s">
        <v>107</v>
      </c>
      <c r="G13" s="71" t="s">
        <v>108</v>
      </c>
      <c r="H13" s="71" t="s">
        <v>109</v>
      </c>
      <c r="I13" s="71"/>
      <c r="J13" s="71" t="s">
        <v>110</v>
      </c>
    </row>
    <row r="14" s="107" customFormat="1" ht="39" customHeight="1" spans="1:10">
      <c r="A14" s="91"/>
      <c r="B14" s="71" t="s">
        <v>22</v>
      </c>
      <c r="C14" s="92" t="s">
        <v>23</v>
      </c>
      <c r="D14" s="93" t="str">
        <f>目标表!D17</f>
        <v>★★★脱贫村人居环境整治个数</v>
      </c>
      <c r="E14" s="94" t="str">
        <f>目标表!G17</f>
        <v>≥2个村</v>
      </c>
      <c r="F14" s="94" t="s">
        <v>111</v>
      </c>
      <c r="G14" s="94" t="str">
        <f t="shared" ref="G14:G28" si="0">E14</f>
        <v>≥2个村</v>
      </c>
      <c r="H14" s="60" t="s">
        <v>112</v>
      </c>
      <c r="I14" s="61"/>
      <c r="J14" s="103"/>
    </row>
    <row r="15" s="107" customFormat="1" ht="39" customHeight="1" spans="1:10">
      <c r="A15" s="91"/>
      <c r="B15" s="71"/>
      <c r="C15" s="95"/>
      <c r="D15" s="93" t="str">
        <f>目标表!D18</f>
        <v>新建排水干管</v>
      </c>
      <c r="E15" s="94" t="str">
        <f>目标表!G18</f>
        <v>≥17586米</v>
      </c>
      <c r="F15" s="112" t="s">
        <v>113</v>
      </c>
      <c r="G15" s="94" t="str">
        <f t="shared" si="0"/>
        <v>≥17586米</v>
      </c>
      <c r="H15" s="60" t="s">
        <v>114</v>
      </c>
      <c r="I15" s="61"/>
      <c r="J15" s="103"/>
    </row>
    <row r="16" s="107" customFormat="1" ht="39" customHeight="1" spans="1:10">
      <c r="A16" s="91"/>
      <c r="B16" s="71"/>
      <c r="C16" s="95"/>
      <c r="D16" s="93" t="str">
        <f>目标表!D19</f>
        <v>排水支管（接户管）</v>
      </c>
      <c r="E16" s="94" t="str">
        <f>目标表!G19</f>
        <v>≥11128米</v>
      </c>
      <c r="F16" s="112" t="s">
        <v>115</v>
      </c>
      <c r="G16" s="94" t="str">
        <f t="shared" si="0"/>
        <v>≥11128米</v>
      </c>
      <c r="H16" s="60" t="s">
        <v>114</v>
      </c>
      <c r="I16" s="61"/>
      <c r="J16" s="103"/>
    </row>
    <row r="17" s="107" customFormat="1" ht="39" customHeight="1" spans="1:10">
      <c r="A17" s="91"/>
      <c r="B17" s="71"/>
      <c r="C17" s="95"/>
      <c r="D17" s="93" t="str">
        <f>目标表!D20</f>
        <v>排水检查井及阀门井</v>
      </c>
      <c r="E17" s="94" t="str">
        <f>目标表!G20</f>
        <v>≥573座</v>
      </c>
      <c r="F17" s="112" t="s">
        <v>116</v>
      </c>
      <c r="G17" s="94" t="str">
        <f t="shared" si="0"/>
        <v>≥573座</v>
      </c>
      <c r="H17" s="60" t="s">
        <v>114</v>
      </c>
      <c r="I17" s="61"/>
      <c r="J17" s="103"/>
    </row>
    <row r="18" s="107" customFormat="1" ht="39" customHeight="1" spans="1:10">
      <c r="A18" s="91"/>
      <c r="B18" s="71"/>
      <c r="C18" s="95"/>
      <c r="D18" s="93" t="str">
        <f>目标表!D21</f>
        <v>路面拆除与恢复</v>
      </c>
      <c r="E18" s="94" t="str">
        <f>目标表!G21</f>
        <v>≥1100平方米</v>
      </c>
      <c r="F18" s="112" t="s">
        <v>117</v>
      </c>
      <c r="G18" s="94" t="str">
        <f t="shared" si="0"/>
        <v>≥1100平方米</v>
      </c>
      <c r="H18" s="60" t="s">
        <v>114</v>
      </c>
      <c r="I18" s="61"/>
      <c r="J18" s="103"/>
    </row>
    <row r="19" s="107" customFormat="1" ht="31" customHeight="1" spans="1:10">
      <c r="A19" s="91"/>
      <c r="B19" s="71"/>
      <c r="C19" s="92" t="s">
        <v>34</v>
      </c>
      <c r="D19" s="93" t="str">
        <f>目标表!D22</f>
        <v>工程验收合格率</v>
      </c>
      <c r="E19" s="94" t="str">
        <f>目标表!G22</f>
        <v>=100%</v>
      </c>
      <c r="F19" s="97">
        <v>0</v>
      </c>
      <c r="G19" s="94" t="str">
        <f t="shared" si="0"/>
        <v>=100%</v>
      </c>
      <c r="H19" s="60" t="s">
        <v>114</v>
      </c>
      <c r="I19" s="61"/>
      <c r="J19" s="103"/>
    </row>
    <row r="20" s="107" customFormat="1" ht="30" customHeight="1" spans="1:10">
      <c r="A20" s="91"/>
      <c r="B20" s="71"/>
      <c r="C20" s="92" t="s">
        <v>37</v>
      </c>
      <c r="D20" s="93" t="str">
        <f>目标表!D23</f>
        <v>项目开工时间</v>
      </c>
      <c r="E20" s="98">
        <f>目标表!G23</f>
        <v>45352</v>
      </c>
      <c r="F20" s="99">
        <v>45352</v>
      </c>
      <c r="G20" s="98">
        <f t="shared" si="0"/>
        <v>45352</v>
      </c>
      <c r="H20" s="60" t="s">
        <v>112</v>
      </c>
      <c r="I20" s="61"/>
      <c r="J20" s="103"/>
    </row>
    <row r="21" s="107" customFormat="1" ht="27" customHeight="1" spans="1:10">
      <c r="A21" s="91"/>
      <c r="B21" s="71"/>
      <c r="C21" s="95"/>
      <c r="D21" s="93" t="str">
        <f>目标表!D24</f>
        <v>项目完工时间</v>
      </c>
      <c r="E21" s="98">
        <f>目标表!G24</f>
        <v>45505</v>
      </c>
      <c r="F21" s="94" t="s">
        <v>118</v>
      </c>
      <c r="G21" s="98">
        <f t="shared" si="0"/>
        <v>45505</v>
      </c>
      <c r="H21" s="60"/>
      <c r="I21" s="61"/>
      <c r="J21" s="103"/>
    </row>
    <row r="22" s="107" customFormat="1" ht="27" customHeight="1" spans="1:10">
      <c r="A22" s="91"/>
      <c r="B22" s="71"/>
      <c r="C22" s="92" t="s">
        <v>40</v>
      </c>
      <c r="D22" s="93" t="str">
        <f>目标表!D25</f>
        <v>工程建设费用</v>
      </c>
      <c r="E22" s="94" t="str">
        <f>目标表!G25</f>
        <v>≤698.11万元</v>
      </c>
      <c r="F22" s="94" t="s">
        <v>119</v>
      </c>
      <c r="G22" s="94" t="str">
        <f t="shared" si="0"/>
        <v>≤698.11万元</v>
      </c>
      <c r="H22" s="60" t="s">
        <v>120</v>
      </c>
      <c r="I22" s="61"/>
      <c r="J22" s="103"/>
    </row>
    <row r="23" s="107" customFormat="1" ht="27" customHeight="1" spans="1:10">
      <c r="A23" s="91"/>
      <c r="B23" s="71"/>
      <c r="C23" s="96"/>
      <c r="D23" s="93" t="str">
        <f>目标表!D26</f>
        <v>其他费用</v>
      </c>
      <c r="E23" s="94" t="str">
        <f>目标表!G26</f>
        <v>≤68.88万元</v>
      </c>
      <c r="F23" s="100" t="s">
        <v>121</v>
      </c>
      <c r="G23" s="94" t="str">
        <f t="shared" si="0"/>
        <v>≤68.88万元</v>
      </c>
      <c r="H23" s="60" t="s">
        <v>120</v>
      </c>
      <c r="I23" s="61"/>
      <c r="J23" s="103"/>
    </row>
    <row r="24" s="107" customFormat="1" ht="27" customHeight="1" spans="1:10">
      <c r="A24" s="91"/>
      <c r="B24" s="72" t="s">
        <v>45</v>
      </c>
      <c r="C24" s="92" t="s">
        <v>46</v>
      </c>
      <c r="D24" s="93" t="str">
        <f>目标表!D27</f>
        <v>完善农村污水处理系统</v>
      </c>
      <c r="E24" s="94" t="str">
        <f>目标表!G27</f>
        <v>效果显著</v>
      </c>
      <c r="F24" s="94" t="s">
        <v>118</v>
      </c>
      <c r="G24" s="94" t="str">
        <f t="shared" si="0"/>
        <v>效果显著</v>
      </c>
      <c r="H24" s="60"/>
      <c r="I24" s="61"/>
      <c r="J24" s="103"/>
    </row>
    <row r="25" s="107" customFormat="1" ht="27" customHeight="1" spans="1:10">
      <c r="A25" s="91"/>
      <c r="B25" s="72"/>
      <c r="C25" s="95"/>
      <c r="D25" s="93" t="str">
        <f>目标表!D28</f>
        <v>受益户数</v>
      </c>
      <c r="E25" s="94" t="str">
        <f>目标表!G28</f>
        <v>≥428户</v>
      </c>
      <c r="F25" s="100" t="s">
        <v>122</v>
      </c>
      <c r="G25" s="94" t="str">
        <f t="shared" si="0"/>
        <v>≥428户</v>
      </c>
      <c r="H25" s="60" t="s">
        <v>112</v>
      </c>
      <c r="I25" s="61"/>
      <c r="J25" s="103"/>
    </row>
    <row r="26" s="107" customFormat="1" ht="27" customHeight="1" spans="1:10">
      <c r="A26" s="91"/>
      <c r="B26" s="72"/>
      <c r="C26" s="95"/>
      <c r="D26" s="93" t="str">
        <f>目标表!D29</f>
        <v>受益人数</v>
      </c>
      <c r="E26" s="94" t="str">
        <f>目标表!G29</f>
        <v>≥1729人</v>
      </c>
      <c r="F26" s="100" t="s">
        <v>123</v>
      </c>
      <c r="G26" s="94" t="str">
        <f t="shared" si="0"/>
        <v>≥1729人</v>
      </c>
      <c r="H26" s="60" t="s">
        <v>112</v>
      </c>
      <c r="I26" s="61"/>
      <c r="J26" s="103"/>
    </row>
    <row r="27" s="107" customFormat="1" ht="27" customHeight="1" spans="1:10">
      <c r="A27" s="91"/>
      <c r="B27" s="72"/>
      <c r="C27" s="71" t="s">
        <v>124</v>
      </c>
      <c r="D27" s="93" t="str">
        <f>目标表!D30</f>
        <v>管道设计可使用年限</v>
      </c>
      <c r="E27" s="94" t="str">
        <f>目标表!G30</f>
        <v>≥15年</v>
      </c>
      <c r="F27" s="94" t="s">
        <v>118</v>
      </c>
      <c r="G27" s="94" t="str">
        <f t="shared" si="0"/>
        <v>≥15年</v>
      </c>
      <c r="H27" s="113"/>
      <c r="I27" s="115"/>
      <c r="J27" s="103"/>
    </row>
    <row r="28" s="107" customFormat="1" ht="27" customHeight="1" spans="1:10">
      <c r="A28" s="91"/>
      <c r="B28" s="71" t="s">
        <v>56</v>
      </c>
      <c r="C28" s="71" t="s">
        <v>57</v>
      </c>
      <c r="D28" s="93" t="str">
        <f>目标表!D31</f>
        <v>受益群众满意度</v>
      </c>
      <c r="E28" s="94" t="str">
        <f>目标表!G31</f>
        <v>≥95%</v>
      </c>
      <c r="F28" s="94" t="s">
        <v>118</v>
      </c>
      <c r="G28" s="94" t="str">
        <f t="shared" si="0"/>
        <v>≥95%</v>
      </c>
      <c r="H28" s="113"/>
      <c r="I28" s="115"/>
      <c r="J28" s="103"/>
    </row>
    <row r="29" s="107" customFormat="1" ht="14.25" customHeight="1" spans="1:5">
      <c r="A29" s="114"/>
      <c r="B29" s="114"/>
      <c r="C29" s="114"/>
      <c r="D29" s="114"/>
      <c r="E29" s="114"/>
    </row>
    <row r="30" s="107" customFormat="1" ht="14.25" customHeight="1" spans="1:5">
      <c r="A30" s="114"/>
      <c r="B30" s="114"/>
      <c r="C30" s="114"/>
      <c r="D30" s="114"/>
      <c r="E30" s="114"/>
    </row>
    <row r="31" s="106" customFormat="1" ht="14.25" customHeight="1"/>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30:E30"/>
    <mergeCell ref="A11:A12"/>
    <mergeCell ref="A13:A28"/>
    <mergeCell ref="B14:B23"/>
    <mergeCell ref="B24:B27"/>
    <mergeCell ref="C14:C18"/>
    <mergeCell ref="C20:C21"/>
    <mergeCell ref="C22:C23"/>
    <mergeCell ref="C24:C26"/>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J30"/>
  <sheetViews>
    <sheetView zoomScale="90" zoomScaleNormal="90" workbookViewId="0">
      <selection activeCell="K1" sqref="K$1:M$1048576"/>
    </sheetView>
  </sheetViews>
  <sheetFormatPr defaultColWidth="9" defaultRowHeight="13.5"/>
  <cols>
    <col min="1" max="1" width="6.81666666666667" style="66" customWidth="1"/>
    <col min="2" max="2" width="11.0916666666667" style="66" customWidth="1"/>
    <col min="3" max="3" width="13" style="66" customWidth="1"/>
    <col min="4" max="4" width="27.725" style="66" customWidth="1"/>
    <col min="5" max="5" width="17.55"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96</v>
      </c>
      <c r="B1" s="67"/>
    </row>
    <row r="2" ht="20.25" customHeight="1" spans="1:2">
      <c r="A2" s="67"/>
      <c r="B2" s="67"/>
    </row>
    <row r="3" ht="33.75" customHeight="1" spans="1:10">
      <c r="A3" s="68" t="s">
        <v>97</v>
      </c>
      <c r="B3" s="69"/>
      <c r="C3" s="69"/>
      <c r="D3" s="69"/>
      <c r="E3" s="69"/>
      <c r="F3" s="69"/>
      <c r="G3" s="69"/>
      <c r="H3" s="69"/>
      <c r="I3" s="69"/>
      <c r="J3" s="69"/>
    </row>
    <row r="4" s="65" customFormat="1" ht="21.75" customHeight="1" spans="1:10">
      <c r="A4" s="70" t="s">
        <v>1</v>
      </c>
      <c r="B4" s="70"/>
      <c r="C4" s="70"/>
      <c r="D4" s="70"/>
      <c r="E4" s="70"/>
      <c r="F4" s="70"/>
      <c r="G4" s="70"/>
      <c r="H4" s="70"/>
      <c r="I4" s="70"/>
      <c r="J4" s="70"/>
    </row>
    <row r="5" s="65" customFormat="1" ht="25.5" customHeight="1" spans="1:10">
      <c r="A5" s="71" t="s">
        <v>2</v>
      </c>
      <c r="B5" s="72"/>
      <c r="C5" s="73" t="str">
        <f>目标表!C3</f>
        <v>于田县斯也克乡2024年农村污水治理工程建设项目</v>
      </c>
      <c r="D5" s="74"/>
      <c r="E5" s="75"/>
      <c r="F5" s="71" t="s">
        <v>98</v>
      </c>
      <c r="G5" s="73" t="str">
        <f>目标表!F3</f>
        <v>王立杰</v>
      </c>
      <c r="H5" s="74"/>
      <c r="I5" s="74"/>
      <c r="J5" s="75"/>
    </row>
    <row r="6" s="65" customFormat="1" ht="26.15" customHeight="1" spans="1:10">
      <c r="A6" s="71" t="s">
        <v>6</v>
      </c>
      <c r="B6" s="72"/>
      <c r="C6" s="73" t="str">
        <f>目标表!C4</f>
        <v>于田县发展和改革委员会</v>
      </c>
      <c r="D6" s="74"/>
      <c r="E6" s="75"/>
      <c r="F6" s="71" t="s">
        <v>8</v>
      </c>
      <c r="G6" s="73" t="str">
        <f>目标表!F4</f>
        <v>于田县斯也克乡人民政府</v>
      </c>
      <c r="H6" s="74"/>
      <c r="I6" s="74"/>
      <c r="J6" s="75"/>
    </row>
    <row r="7" s="65" customFormat="1" ht="33" customHeight="1" spans="1:10">
      <c r="A7" s="71" t="s">
        <v>99</v>
      </c>
      <c r="B7" s="71"/>
      <c r="C7" s="71" t="s">
        <v>100</v>
      </c>
      <c r="D7" s="71"/>
      <c r="E7" s="71"/>
      <c r="F7" s="71"/>
      <c r="G7" s="71"/>
      <c r="H7" s="72" t="s">
        <v>101</v>
      </c>
      <c r="I7" s="72" t="s">
        <v>125</v>
      </c>
      <c r="J7" s="72" t="s">
        <v>103</v>
      </c>
    </row>
    <row r="8" s="65" customFormat="1" ht="23.25" customHeight="1" spans="1:10">
      <c r="A8" s="71"/>
      <c r="B8" s="71"/>
      <c r="C8" s="76" t="s">
        <v>11</v>
      </c>
      <c r="D8" s="77"/>
      <c r="E8" s="77"/>
      <c r="F8" s="77"/>
      <c r="G8" s="78"/>
      <c r="H8" s="79">
        <f>目标表!E5</f>
        <v>790</v>
      </c>
      <c r="I8" s="72">
        <v>727.75</v>
      </c>
      <c r="J8" s="102">
        <f>I8/H8</f>
        <v>0.92120253164557</v>
      </c>
    </row>
    <row r="9" s="65" customFormat="1" ht="26.25" customHeight="1" spans="1:10">
      <c r="A9" s="71"/>
      <c r="B9" s="71"/>
      <c r="C9" s="80" t="s">
        <v>12</v>
      </c>
      <c r="D9" s="81"/>
      <c r="E9" s="81"/>
      <c r="F9" s="81"/>
      <c r="G9" s="82"/>
      <c r="H9" s="79">
        <f>目标表!E7</f>
        <v>790</v>
      </c>
      <c r="I9" s="72">
        <v>727.75</v>
      </c>
      <c r="J9" s="102">
        <f>I9/H9</f>
        <v>0.92120253164557</v>
      </c>
    </row>
    <row r="10" s="65" customFormat="1" ht="25.5" customHeight="1" spans="1:10">
      <c r="A10" s="71"/>
      <c r="B10" s="71"/>
      <c r="C10" s="83" t="s">
        <v>104</v>
      </c>
      <c r="D10" s="84"/>
      <c r="E10" s="84"/>
      <c r="F10" s="84"/>
      <c r="G10" s="85"/>
      <c r="H10" s="79">
        <f>目标表!E8</f>
        <v>0</v>
      </c>
      <c r="I10" s="72">
        <v>0</v>
      </c>
      <c r="J10" s="103">
        <v>0</v>
      </c>
    </row>
    <row r="11" s="65" customFormat="1" ht="23.25" customHeight="1" spans="1:10">
      <c r="A11" s="71" t="s">
        <v>105</v>
      </c>
      <c r="B11" s="86" t="str">
        <f>目标表!B10</f>
        <v>目标1： 新建排水干管HDPE双壁波纹管DN200-DN300共计17586米，新建UPVC排水支管,共计11128米，检查井及阀门井573座，新建一体化提升泵站2座，有效容积100立方米化粪池2座，路面拆除及修复1100平方米。                                                                                     
目标2：通过该项目的实施，项目区污水收集及治理率提高95%以上，改善人居环境。</v>
      </c>
      <c r="C11" s="87"/>
      <c r="D11" s="87"/>
      <c r="E11" s="87"/>
      <c r="F11" s="87"/>
      <c r="G11" s="87"/>
      <c r="H11" s="87"/>
      <c r="I11" s="87"/>
      <c r="J11" s="104"/>
    </row>
    <row r="12" s="65" customFormat="1" ht="83" customHeight="1" spans="1:10">
      <c r="A12" s="71"/>
      <c r="B12" s="88"/>
      <c r="C12" s="89"/>
      <c r="D12" s="89"/>
      <c r="E12" s="89"/>
      <c r="F12" s="89"/>
      <c r="G12" s="89"/>
      <c r="H12" s="89"/>
      <c r="I12" s="89"/>
      <c r="J12" s="105"/>
    </row>
    <row r="13" s="65" customFormat="1" ht="27" customHeight="1" spans="1:10">
      <c r="A13" s="90" t="s">
        <v>17</v>
      </c>
      <c r="B13" s="71" t="s">
        <v>18</v>
      </c>
      <c r="C13" s="71" t="s">
        <v>19</v>
      </c>
      <c r="D13" s="71" t="s">
        <v>20</v>
      </c>
      <c r="E13" s="71" t="s">
        <v>106</v>
      </c>
      <c r="F13" s="71" t="s">
        <v>126</v>
      </c>
      <c r="G13" s="71" t="s">
        <v>108</v>
      </c>
      <c r="H13" s="71" t="s">
        <v>109</v>
      </c>
      <c r="I13" s="71"/>
      <c r="J13" s="71" t="s">
        <v>110</v>
      </c>
    </row>
    <row r="14" s="65" customFormat="1" ht="39" customHeight="1" spans="1:10">
      <c r="A14" s="91"/>
      <c r="B14" s="71" t="s">
        <v>22</v>
      </c>
      <c r="C14" s="92" t="s">
        <v>23</v>
      </c>
      <c r="D14" s="93" t="str">
        <f>目标表!D17</f>
        <v>★★★脱贫村人居环境整治个数</v>
      </c>
      <c r="E14" s="94" t="str">
        <f>目标表!G17</f>
        <v>≥2个村</v>
      </c>
      <c r="F14" s="94" t="s">
        <v>127</v>
      </c>
      <c r="G14" s="94" t="str">
        <f>E14</f>
        <v>≥2个村</v>
      </c>
      <c r="H14" s="60" t="s">
        <v>112</v>
      </c>
      <c r="I14" s="61"/>
      <c r="J14" s="103"/>
    </row>
    <row r="15" s="65" customFormat="1" ht="39" customHeight="1" spans="1:10">
      <c r="A15" s="91"/>
      <c r="B15" s="72"/>
      <c r="C15" s="95"/>
      <c r="D15" s="93" t="str">
        <f>目标表!D18</f>
        <v>新建排水干管</v>
      </c>
      <c r="E15" s="94" t="str">
        <f>目标表!G18</f>
        <v>≥17586米</v>
      </c>
      <c r="F15" s="44" t="s">
        <v>128</v>
      </c>
      <c r="G15" s="94" t="str">
        <f t="shared" ref="G15:G28" si="0">E15</f>
        <v>≥17586米</v>
      </c>
      <c r="H15" s="60" t="s">
        <v>112</v>
      </c>
      <c r="I15" s="61"/>
      <c r="J15" s="103"/>
    </row>
    <row r="16" s="65" customFormat="1" ht="39" customHeight="1" spans="1:10">
      <c r="A16" s="91"/>
      <c r="B16" s="72"/>
      <c r="C16" s="95"/>
      <c r="D16" s="93" t="str">
        <f>目标表!D19</f>
        <v>排水支管（接户管）</v>
      </c>
      <c r="E16" s="94" t="str">
        <f>目标表!G19</f>
        <v>≥11128米</v>
      </c>
      <c r="F16" s="44" t="s">
        <v>129</v>
      </c>
      <c r="G16" s="94" t="str">
        <f t="shared" si="0"/>
        <v>≥11128米</v>
      </c>
      <c r="H16" s="60" t="s">
        <v>112</v>
      </c>
      <c r="I16" s="61"/>
      <c r="J16" s="103"/>
    </row>
    <row r="17" s="65" customFormat="1" ht="39" customHeight="1" spans="1:10">
      <c r="A17" s="91"/>
      <c r="B17" s="72"/>
      <c r="C17" s="95"/>
      <c r="D17" s="93" t="str">
        <f>目标表!D20</f>
        <v>排水检查井及阀门井</v>
      </c>
      <c r="E17" s="94" t="str">
        <f>目标表!G20</f>
        <v>≥573座</v>
      </c>
      <c r="F17" s="44" t="s">
        <v>130</v>
      </c>
      <c r="G17" s="94" t="str">
        <f t="shared" si="0"/>
        <v>≥573座</v>
      </c>
      <c r="H17" s="60" t="s">
        <v>112</v>
      </c>
      <c r="I17" s="61"/>
      <c r="J17" s="103"/>
    </row>
    <row r="18" s="65" customFormat="1" ht="39" customHeight="1" spans="1:10">
      <c r="A18" s="91"/>
      <c r="B18" s="72"/>
      <c r="C18" s="96"/>
      <c r="D18" s="93" t="str">
        <f>目标表!D21</f>
        <v>路面拆除与恢复</v>
      </c>
      <c r="E18" s="94" t="str">
        <f>目标表!G21</f>
        <v>≥1100平方米</v>
      </c>
      <c r="F18" s="44" t="s">
        <v>131</v>
      </c>
      <c r="G18" s="94" t="str">
        <f t="shared" si="0"/>
        <v>≥1100平方米</v>
      </c>
      <c r="H18" s="60" t="s">
        <v>112</v>
      </c>
      <c r="I18" s="61"/>
      <c r="J18" s="103"/>
    </row>
    <row r="19" s="65" customFormat="1" ht="39" customHeight="1" spans="1:10">
      <c r="A19" s="91"/>
      <c r="B19" s="72"/>
      <c r="C19" s="71" t="s">
        <v>34</v>
      </c>
      <c r="D19" s="93" t="str">
        <f>目标表!D22</f>
        <v>工程验收合格率</v>
      </c>
      <c r="E19" s="94" t="str">
        <f>目标表!G22</f>
        <v>=100%</v>
      </c>
      <c r="F19" s="97">
        <v>1</v>
      </c>
      <c r="G19" s="94" t="str">
        <f t="shared" si="0"/>
        <v>=100%</v>
      </c>
      <c r="H19" s="60" t="s">
        <v>112</v>
      </c>
      <c r="I19" s="61"/>
      <c r="J19" s="103"/>
    </row>
    <row r="20" s="65" customFormat="1" ht="27" customHeight="1" spans="1:10">
      <c r="A20" s="91"/>
      <c r="B20" s="72"/>
      <c r="C20" s="92" t="s">
        <v>37</v>
      </c>
      <c r="D20" s="93" t="str">
        <f>目标表!D23</f>
        <v>项目开工时间</v>
      </c>
      <c r="E20" s="98">
        <f>目标表!G23</f>
        <v>45352</v>
      </c>
      <c r="F20" s="99">
        <v>45352</v>
      </c>
      <c r="G20" s="98">
        <f t="shared" si="0"/>
        <v>45352</v>
      </c>
      <c r="H20" s="60" t="s">
        <v>112</v>
      </c>
      <c r="I20" s="61"/>
      <c r="J20" s="103"/>
    </row>
    <row r="21" s="65" customFormat="1" ht="27" customHeight="1" spans="1:10">
      <c r="A21" s="91"/>
      <c r="B21" s="72"/>
      <c r="C21" s="95"/>
      <c r="D21" s="93" t="str">
        <f>目标表!D24</f>
        <v>项目完工时间</v>
      </c>
      <c r="E21" s="98">
        <f>目标表!G24</f>
        <v>45505</v>
      </c>
      <c r="F21" s="98">
        <v>45413</v>
      </c>
      <c r="G21" s="98">
        <f t="shared" si="0"/>
        <v>45505</v>
      </c>
      <c r="H21" s="60" t="s">
        <v>112</v>
      </c>
      <c r="I21" s="61"/>
      <c r="J21" s="103"/>
    </row>
    <row r="22" s="65" customFormat="1" ht="27" customHeight="1" spans="1:10">
      <c r="A22" s="91"/>
      <c r="B22" s="72"/>
      <c r="C22" s="95" t="s">
        <v>40</v>
      </c>
      <c r="D22" s="93" t="str">
        <f>目标表!D25</f>
        <v>工程建设费用</v>
      </c>
      <c r="E22" s="94" t="str">
        <f>目标表!G25</f>
        <v>≤698.11万元</v>
      </c>
      <c r="F22" s="94" t="s">
        <v>132</v>
      </c>
      <c r="G22" s="94" t="str">
        <f t="shared" si="0"/>
        <v>≤698.11万元</v>
      </c>
      <c r="H22" s="60" t="s">
        <v>133</v>
      </c>
      <c r="I22" s="61"/>
      <c r="J22" s="103"/>
    </row>
    <row r="23" s="65" customFormat="1" ht="27" customHeight="1" spans="1:10">
      <c r="A23" s="91"/>
      <c r="B23" s="72"/>
      <c r="C23" s="96"/>
      <c r="D23" s="93" t="str">
        <f>目标表!D26</f>
        <v>其他费用</v>
      </c>
      <c r="E23" s="94" t="str">
        <f>目标表!G26</f>
        <v>≤68.88万元</v>
      </c>
      <c r="F23" s="100" t="s">
        <v>134</v>
      </c>
      <c r="G23" s="94" t="str">
        <f t="shared" si="0"/>
        <v>≤68.88万元</v>
      </c>
      <c r="H23" s="60" t="s">
        <v>133</v>
      </c>
      <c r="I23" s="61"/>
      <c r="J23" s="103"/>
    </row>
    <row r="24" s="65" customFormat="1" ht="27" customHeight="1" spans="1:10">
      <c r="A24" s="91"/>
      <c r="B24" s="72" t="s">
        <v>45</v>
      </c>
      <c r="C24" s="92" t="s">
        <v>135</v>
      </c>
      <c r="D24" s="93" t="str">
        <f>目标表!D27</f>
        <v>完善农村污水处理系统</v>
      </c>
      <c r="E24" s="94" t="str">
        <f>目标表!G27</f>
        <v>效果显著</v>
      </c>
      <c r="F24" s="94" t="s">
        <v>48</v>
      </c>
      <c r="G24" s="94" t="str">
        <f t="shared" si="0"/>
        <v>效果显著</v>
      </c>
      <c r="H24" s="60" t="s">
        <v>112</v>
      </c>
      <c r="I24" s="61"/>
      <c r="J24" s="103"/>
    </row>
    <row r="25" s="65" customFormat="1" ht="27" customHeight="1" spans="1:10">
      <c r="A25" s="91"/>
      <c r="B25" s="72"/>
      <c r="C25" s="95"/>
      <c r="D25" s="93" t="str">
        <f>目标表!D28</f>
        <v>受益户数</v>
      </c>
      <c r="E25" s="94" t="str">
        <f>目标表!G28</f>
        <v>≥428户</v>
      </c>
      <c r="F25" s="100" t="s">
        <v>122</v>
      </c>
      <c r="G25" s="94" t="str">
        <f t="shared" si="0"/>
        <v>≥428户</v>
      </c>
      <c r="H25" s="60" t="s">
        <v>112</v>
      </c>
      <c r="I25" s="61"/>
      <c r="J25" s="103"/>
    </row>
    <row r="26" s="65" customFormat="1" ht="27" customHeight="1" spans="1:10">
      <c r="A26" s="91"/>
      <c r="B26" s="72"/>
      <c r="C26" s="96"/>
      <c r="D26" s="93" t="str">
        <f>目标表!D29</f>
        <v>受益人数</v>
      </c>
      <c r="E26" s="94" t="str">
        <f>目标表!G29</f>
        <v>≥1729人</v>
      </c>
      <c r="F26" s="100" t="s">
        <v>123</v>
      </c>
      <c r="G26" s="94" t="str">
        <f t="shared" si="0"/>
        <v>≥1729人</v>
      </c>
      <c r="H26" s="60" t="s">
        <v>112</v>
      </c>
      <c r="I26" s="61"/>
      <c r="J26" s="103"/>
    </row>
    <row r="27" s="65" customFormat="1" ht="27" customHeight="1" spans="1:10">
      <c r="A27" s="91"/>
      <c r="B27" s="72"/>
      <c r="C27" s="71" t="s">
        <v>53</v>
      </c>
      <c r="D27" s="93" t="str">
        <f>目标表!D30</f>
        <v>管道设计可使用年限</v>
      </c>
      <c r="E27" s="94" t="str">
        <f>目标表!G30</f>
        <v>≥15年</v>
      </c>
      <c r="F27" s="94" t="s">
        <v>136</v>
      </c>
      <c r="G27" s="94" t="str">
        <f t="shared" si="0"/>
        <v>≥15年</v>
      </c>
      <c r="H27" s="60" t="s">
        <v>112</v>
      </c>
      <c r="I27" s="61"/>
      <c r="J27" s="103"/>
    </row>
    <row r="28" s="65" customFormat="1" ht="27" customHeight="1" spans="1:10">
      <c r="A28" s="91"/>
      <c r="B28" s="71" t="s">
        <v>56</v>
      </c>
      <c r="C28" s="71" t="s">
        <v>57</v>
      </c>
      <c r="D28" s="93" t="str">
        <f>目标表!D31</f>
        <v>受益群众满意度</v>
      </c>
      <c r="E28" s="94" t="str">
        <f>目标表!G31</f>
        <v>≥95%</v>
      </c>
      <c r="F28" s="100">
        <v>0.95</v>
      </c>
      <c r="G28" s="94" t="str">
        <f t="shared" si="0"/>
        <v>≥95%</v>
      </c>
      <c r="H28" s="60" t="s">
        <v>112</v>
      </c>
      <c r="I28" s="61"/>
      <c r="J28" s="103"/>
    </row>
    <row r="29" s="65" customFormat="1" ht="14.25" customHeight="1" spans="1:5">
      <c r="A29" s="101"/>
      <c r="B29" s="101"/>
      <c r="C29" s="101"/>
      <c r="D29" s="101"/>
      <c r="E29" s="101"/>
    </row>
    <row r="30"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A29:E29"/>
    <mergeCell ref="A11:A12"/>
    <mergeCell ref="A13:A28"/>
    <mergeCell ref="B14:B23"/>
    <mergeCell ref="B24:B27"/>
    <mergeCell ref="C14:C18"/>
    <mergeCell ref="C20:C21"/>
    <mergeCell ref="C22:C23"/>
    <mergeCell ref="C24:C26"/>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29"/>
  <sheetViews>
    <sheetView tabSelected="1" workbookViewId="0">
      <selection activeCell="D23" sqref="D23:H27"/>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1.55" style="3" customWidth="1"/>
    <col min="8" max="8" width="11.45" style="3" customWidth="1"/>
    <col min="9" max="9" width="11.8166666666667" style="4" customWidth="1"/>
    <col min="10" max="10" width="9.09166666666667" style="3" customWidth="1"/>
    <col min="11" max="11" width="34.55" style="3" customWidth="1"/>
    <col min="12" max="16384" width="9" style="3"/>
  </cols>
  <sheetData>
    <row r="1" s="1" customFormat="1" customHeight="1" spans="1:11">
      <c r="A1" s="5" t="s">
        <v>137</v>
      </c>
      <c r="B1" s="6"/>
      <c r="C1" s="6"/>
      <c r="D1" s="6"/>
      <c r="F1" s="7"/>
      <c r="I1" s="7"/>
      <c r="K1" s="54"/>
    </row>
    <row r="2" ht="28" customHeight="1" spans="1:11">
      <c r="A2" s="8" t="s">
        <v>138</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tr">
        <f>目标表!C3</f>
        <v>于田县斯也克乡2024年农村污水治理工程建设项目</v>
      </c>
      <c r="E4" s="12"/>
      <c r="F4" s="13"/>
      <c r="G4" s="14" t="s">
        <v>139</v>
      </c>
      <c r="H4" s="11" t="str">
        <f>目标表!F3</f>
        <v>王立杰</v>
      </c>
      <c r="I4" s="12"/>
      <c r="J4" s="12"/>
      <c r="K4" s="13"/>
    </row>
    <row r="5" s="2" customFormat="1" customHeight="1" spans="1:11">
      <c r="A5" s="11" t="s">
        <v>6</v>
      </c>
      <c r="B5" s="12"/>
      <c r="C5" s="13"/>
      <c r="D5" s="11" t="str">
        <f>目标表!C4</f>
        <v>于田县发展和改革委员会</v>
      </c>
      <c r="E5" s="12"/>
      <c r="F5" s="13"/>
      <c r="G5" s="14" t="s">
        <v>8</v>
      </c>
      <c r="H5" s="11" t="str">
        <f>目标表!F4</f>
        <v>于田县斯也克乡人民政府</v>
      </c>
      <c r="I5" s="12"/>
      <c r="J5" s="12"/>
      <c r="K5" s="13"/>
    </row>
    <row r="6" s="2" customFormat="1" ht="26.5" customHeight="1" spans="1:11">
      <c r="A6" s="15" t="s">
        <v>99</v>
      </c>
      <c r="B6" s="16"/>
      <c r="C6" s="17"/>
      <c r="D6" s="18"/>
      <c r="E6" s="11" t="s">
        <v>140</v>
      </c>
      <c r="F6" s="13"/>
      <c r="G6" s="11" t="s">
        <v>141</v>
      </c>
      <c r="H6" s="13"/>
      <c r="I6" s="14" t="s">
        <v>142</v>
      </c>
      <c r="J6" s="14" t="s">
        <v>143</v>
      </c>
      <c r="K6" s="14" t="s">
        <v>144</v>
      </c>
    </row>
    <row r="7" s="2" customFormat="1" customHeight="1" spans="1:11">
      <c r="A7" s="19"/>
      <c r="B7" s="20"/>
      <c r="C7" s="21"/>
      <c r="D7" s="18" t="s">
        <v>11</v>
      </c>
      <c r="E7" s="22">
        <f>目标表!E5</f>
        <v>790</v>
      </c>
      <c r="F7" s="23"/>
      <c r="G7" s="22">
        <v>727.75</v>
      </c>
      <c r="H7" s="23"/>
      <c r="I7" s="55">
        <v>10</v>
      </c>
      <c r="J7" s="56">
        <f>G7/E7</f>
        <v>0.92120253164557</v>
      </c>
      <c r="K7" s="55">
        <f t="shared" ref="K7:K9" si="0">J7*I7</f>
        <v>9.2120253164557</v>
      </c>
    </row>
    <row r="8" s="2" customFormat="1" customHeight="1" spans="1:11">
      <c r="A8" s="19"/>
      <c r="B8" s="20"/>
      <c r="C8" s="21"/>
      <c r="D8" s="18" t="s">
        <v>145</v>
      </c>
      <c r="E8" s="22">
        <f>目标表!E7</f>
        <v>790</v>
      </c>
      <c r="F8" s="23"/>
      <c r="G8" s="22">
        <v>727.75</v>
      </c>
      <c r="H8" s="23"/>
      <c r="I8" s="55">
        <f>E8/E7*I7</f>
        <v>10</v>
      </c>
      <c r="J8" s="56">
        <f>G8/E8</f>
        <v>0.92120253164557</v>
      </c>
      <c r="K8" s="55">
        <f t="shared" si="0"/>
        <v>9.2120253164557</v>
      </c>
    </row>
    <row r="9" s="2" customFormat="1" customHeight="1" spans="1:11">
      <c r="A9" s="24"/>
      <c r="B9" s="25"/>
      <c r="C9" s="26"/>
      <c r="D9" s="18" t="s">
        <v>146</v>
      </c>
      <c r="E9" s="22">
        <f>目标表!E8</f>
        <v>0</v>
      </c>
      <c r="F9" s="23"/>
      <c r="G9" s="11">
        <v>0</v>
      </c>
      <c r="H9" s="13"/>
      <c r="I9" s="55">
        <f>E9/E8*I8</f>
        <v>0</v>
      </c>
      <c r="J9" s="57">
        <v>0</v>
      </c>
      <c r="K9" s="55">
        <f t="shared" si="0"/>
        <v>0</v>
      </c>
    </row>
    <row r="10" s="2" customFormat="1" ht="25" customHeight="1" spans="1:11">
      <c r="A10" s="27" t="s">
        <v>105</v>
      </c>
      <c r="B10" s="11" t="s">
        <v>147</v>
      </c>
      <c r="C10" s="12"/>
      <c r="D10" s="12"/>
      <c r="E10" s="12"/>
      <c r="F10" s="13"/>
      <c r="G10" s="11" t="s">
        <v>148</v>
      </c>
      <c r="H10" s="12"/>
      <c r="I10" s="12"/>
      <c r="J10" s="12"/>
      <c r="K10" s="13"/>
    </row>
    <row r="11" s="2" customFormat="1" ht="88" customHeight="1" spans="1:11">
      <c r="A11" s="28"/>
      <c r="B11" s="29" t="str">
        <f>目标表!B10</f>
        <v>目标1： 新建排水干管HDPE双壁波纹管DN200-DN300共计17586米，新建UPVC排水支管,共计11128米，检查井及阀门井573座，新建一体化提升泵站2座，有效容积100立方米化粪池2座，路面拆除及修复1100平方米。                                                                                     
目标2：通过该项目的实施，项目区污水收集及治理率提高95%以上，改善人居环境。</v>
      </c>
      <c r="C11" s="30"/>
      <c r="D11" s="30"/>
      <c r="E11" s="30"/>
      <c r="F11" s="31"/>
      <c r="G11" s="29" t="s">
        <v>149</v>
      </c>
      <c r="H11" s="30"/>
      <c r="I11" s="30"/>
      <c r="J11" s="30"/>
      <c r="K11" s="31"/>
    </row>
    <row r="12" s="2" customFormat="1" ht="31" customHeight="1" spans="1:11">
      <c r="A12" s="32" t="s">
        <v>17</v>
      </c>
      <c r="B12" s="33" t="s">
        <v>150</v>
      </c>
      <c r="C12" s="14" t="s">
        <v>19</v>
      </c>
      <c r="D12" s="14" t="s">
        <v>20</v>
      </c>
      <c r="E12" s="14"/>
      <c r="F12" s="14" t="s">
        <v>142</v>
      </c>
      <c r="G12" s="14" t="s">
        <v>106</v>
      </c>
      <c r="H12" s="14" t="s">
        <v>151</v>
      </c>
      <c r="I12" s="14" t="s">
        <v>144</v>
      </c>
      <c r="J12" s="33" t="s">
        <v>152</v>
      </c>
      <c r="K12" s="33"/>
    </row>
    <row r="13" s="2" customFormat="1" ht="23" customHeight="1" spans="1:11">
      <c r="A13" s="34" t="s">
        <v>17</v>
      </c>
      <c r="B13" s="35" t="s">
        <v>153</v>
      </c>
      <c r="C13" s="36" t="s">
        <v>23</v>
      </c>
      <c r="D13" s="37" t="str">
        <f>目标表!D17</f>
        <v>★★★脱贫村人居环境整治个数</v>
      </c>
      <c r="E13" s="38"/>
      <c r="F13" s="39">
        <v>5</v>
      </c>
      <c r="G13" s="40" t="str">
        <f>目标表!G17</f>
        <v>≥2个村</v>
      </c>
      <c r="H13" s="41" t="s">
        <v>127</v>
      </c>
      <c r="I13" s="39">
        <v>5</v>
      </c>
      <c r="J13" s="58"/>
      <c r="K13" s="59"/>
    </row>
    <row r="14" s="2" customFormat="1" ht="25.5" customHeight="1" spans="1:11">
      <c r="A14" s="42"/>
      <c r="B14" s="35"/>
      <c r="C14" s="43"/>
      <c r="D14" s="37" t="str">
        <f>目标表!D18</f>
        <v>新建排水干管</v>
      </c>
      <c r="E14" s="38"/>
      <c r="F14" s="39">
        <v>5</v>
      </c>
      <c r="G14" s="40" t="str">
        <f>目标表!G18</f>
        <v>≥17586米</v>
      </c>
      <c r="H14" s="44" t="s">
        <v>128</v>
      </c>
      <c r="I14" s="39">
        <v>5</v>
      </c>
      <c r="J14" s="58"/>
      <c r="K14" s="59"/>
    </row>
    <row r="15" s="2" customFormat="1" ht="25.5" customHeight="1" spans="1:11">
      <c r="A15" s="42"/>
      <c r="B15" s="35"/>
      <c r="C15" s="43"/>
      <c r="D15" s="37" t="str">
        <f>目标表!D19</f>
        <v>排水支管（接户管）</v>
      </c>
      <c r="E15" s="38"/>
      <c r="F15" s="39">
        <v>5</v>
      </c>
      <c r="G15" s="40" t="str">
        <f>目标表!G19</f>
        <v>≥11128米</v>
      </c>
      <c r="H15" s="44" t="s">
        <v>129</v>
      </c>
      <c r="I15" s="39">
        <v>5</v>
      </c>
      <c r="J15" s="58"/>
      <c r="K15" s="59"/>
    </row>
    <row r="16" s="2" customFormat="1" ht="25.5" customHeight="1" spans="1:11">
      <c r="A16" s="42"/>
      <c r="B16" s="35"/>
      <c r="C16" s="43"/>
      <c r="D16" s="37" t="str">
        <f>目标表!D20</f>
        <v>排水检查井及阀门井</v>
      </c>
      <c r="E16" s="38"/>
      <c r="F16" s="39">
        <v>5</v>
      </c>
      <c r="G16" s="40" t="str">
        <f>目标表!G20</f>
        <v>≥573座</v>
      </c>
      <c r="H16" s="44" t="s">
        <v>130</v>
      </c>
      <c r="I16" s="39">
        <v>5</v>
      </c>
      <c r="J16" s="58"/>
      <c r="K16" s="59"/>
    </row>
    <row r="17" s="2" customFormat="1" ht="25.5" customHeight="1" spans="1:11">
      <c r="A17" s="42"/>
      <c r="B17" s="35"/>
      <c r="C17" s="43"/>
      <c r="D17" s="37" t="str">
        <f>目标表!D21</f>
        <v>路面拆除与恢复</v>
      </c>
      <c r="E17" s="38"/>
      <c r="F17" s="39">
        <v>5</v>
      </c>
      <c r="G17" s="40" t="str">
        <f>目标表!G21</f>
        <v>≥1100平方米</v>
      </c>
      <c r="H17" s="44" t="s">
        <v>131</v>
      </c>
      <c r="I17" s="39">
        <v>5</v>
      </c>
      <c r="J17" s="58"/>
      <c r="K17" s="59"/>
    </row>
    <row r="18" s="2" customFormat="1" ht="25.5" customHeight="1" spans="1:11">
      <c r="A18" s="42"/>
      <c r="B18" s="35"/>
      <c r="C18" s="36" t="s">
        <v>34</v>
      </c>
      <c r="D18" s="37" t="str">
        <f>目标表!D22</f>
        <v>工程验收合格率</v>
      </c>
      <c r="E18" s="38"/>
      <c r="F18" s="39">
        <v>5</v>
      </c>
      <c r="G18" s="40" t="str">
        <f>目标表!G22</f>
        <v>=100%</v>
      </c>
      <c r="H18" s="44">
        <v>1</v>
      </c>
      <c r="I18" s="39">
        <v>5</v>
      </c>
      <c r="J18" s="58"/>
      <c r="K18" s="59"/>
    </row>
    <row r="19" s="2" customFormat="1" ht="25.5" customHeight="1" spans="1:11">
      <c r="A19" s="42"/>
      <c r="B19" s="35"/>
      <c r="C19" s="36" t="s">
        <v>37</v>
      </c>
      <c r="D19" s="37" t="str">
        <f>目标表!D23</f>
        <v>项目开工时间</v>
      </c>
      <c r="E19" s="38"/>
      <c r="F19" s="39">
        <v>5</v>
      </c>
      <c r="G19" s="45">
        <f>目标表!G23</f>
        <v>45352</v>
      </c>
      <c r="H19" s="46">
        <v>45352</v>
      </c>
      <c r="I19" s="39">
        <v>5</v>
      </c>
      <c r="J19" s="60"/>
      <c r="K19" s="61"/>
    </row>
    <row r="20" s="2" customFormat="1" ht="25.5" customHeight="1" spans="1:11">
      <c r="A20" s="42"/>
      <c r="B20" s="35"/>
      <c r="C20" s="47"/>
      <c r="D20" s="37" t="str">
        <f>目标表!D24</f>
        <v>项目完工时间</v>
      </c>
      <c r="E20" s="38"/>
      <c r="F20" s="39">
        <v>5</v>
      </c>
      <c r="G20" s="45">
        <f>目标表!G24</f>
        <v>45505</v>
      </c>
      <c r="H20" s="48">
        <v>45413</v>
      </c>
      <c r="I20" s="39">
        <v>4.5</v>
      </c>
      <c r="J20" s="58"/>
      <c r="K20" s="59"/>
    </row>
    <row r="21" s="2" customFormat="1" ht="25.5" customHeight="1" spans="1:11">
      <c r="A21" s="42"/>
      <c r="B21" s="35"/>
      <c r="C21" s="36" t="s">
        <v>40</v>
      </c>
      <c r="D21" s="37" t="str">
        <f>目标表!D25</f>
        <v>工程建设费用</v>
      </c>
      <c r="E21" s="38"/>
      <c r="F21" s="39">
        <v>5</v>
      </c>
      <c r="G21" s="40" t="str">
        <f>目标表!G25</f>
        <v>≤698.11万元</v>
      </c>
      <c r="H21" s="41" t="s">
        <v>132</v>
      </c>
      <c r="I21" s="39">
        <v>4.81</v>
      </c>
      <c r="J21" s="58" t="s">
        <v>154</v>
      </c>
      <c r="K21" s="59"/>
    </row>
    <row r="22" s="2" customFormat="1" ht="25.5" customHeight="1" spans="1:11">
      <c r="A22" s="42"/>
      <c r="B22" s="35"/>
      <c r="C22" s="43"/>
      <c r="D22" s="37" t="str">
        <f>目标表!D26</f>
        <v>其他费用</v>
      </c>
      <c r="E22" s="38"/>
      <c r="F22" s="39">
        <v>5</v>
      </c>
      <c r="G22" s="40" t="str">
        <f>目标表!G26</f>
        <v>≤68.88万元</v>
      </c>
      <c r="H22" s="41" t="s">
        <v>134</v>
      </c>
      <c r="I22" s="39">
        <v>4</v>
      </c>
      <c r="J22" s="58" t="s">
        <v>154</v>
      </c>
      <c r="K22" s="59"/>
    </row>
    <row r="23" s="2" customFormat="1" ht="23" customHeight="1" spans="1:11">
      <c r="A23" s="42"/>
      <c r="B23" s="43" t="s">
        <v>155</v>
      </c>
      <c r="C23" s="36" t="s">
        <v>135</v>
      </c>
      <c r="D23" s="37" t="str">
        <f>目标表!D27</f>
        <v>完善农村污水处理系统</v>
      </c>
      <c r="E23" s="38"/>
      <c r="F23" s="39">
        <v>7</v>
      </c>
      <c r="G23" s="40" t="str">
        <f>目标表!G27</f>
        <v>效果显著</v>
      </c>
      <c r="H23" s="41" t="str">
        <f>G23</f>
        <v>效果显著</v>
      </c>
      <c r="I23" s="39">
        <v>7</v>
      </c>
      <c r="J23" s="58"/>
      <c r="K23" s="59"/>
    </row>
    <row r="24" s="2" customFormat="1" ht="34.5" customHeight="1" spans="1:11">
      <c r="A24" s="42"/>
      <c r="B24" s="49"/>
      <c r="C24" s="43"/>
      <c r="D24" s="37" t="str">
        <f>目标表!D28</f>
        <v>受益户数</v>
      </c>
      <c r="E24" s="38"/>
      <c r="F24" s="39">
        <v>8</v>
      </c>
      <c r="G24" s="40" t="str">
        <f>目标表!G28</f>
        <v>≥428户</v>
      </c>
      <c r="H24" s="44" t="s">
        <v>122</v>
      </c>
      <c r="I24" s="39">
        <v>8</v>
      </c>
      <c r="J24" s="58"/>
      <c r="K24" s="59"/>
    </row>
    <row r="25" s="2" customFormat="1" ht="34.5" customHeight="1" spans="1:11">
      <c r="A25" s="42"/>
      <c r="B25" s="49"/>
      <c r="C25" s="43"/>
      <c r="D25" s="37" t="str">
        <f>目标表!D29</f>
        <v>受益人数</v>
      </c>
      <c r="E25" s="38"/>
      <c r="F25" s="39">
        <v>8</v>
      </c>
      <c r="G25" s="40" t="str">
        <f>目标表!G29</f>
        <v>≥1729人</v>
      </c>
      <c r="H25" s="44" t="s">
        <v>123</v>
      </c>
      <c r="I25" s="39">
        <v>8</v>
      </c>
      <c r="J25" s="58"/>
      <c r="K25" s="59"/>
    </row>
    <row r="26" s="2" customFormat="1" ht="34.5" customHeight="1" spans="1:11">
      <c r="A26" s="42"/>
      <c r="B26" s="49"/>
      <c r="C26" s="35" t="s">
        <v>53</v>
      </c>
      <c r="D26" s="37" t="str">
        <f>目标表!D30</f>
        <v>管道设计可使用年限</v>
      </c>
      <c r="E26" s="38"/>
      <c r="F26" s="39">
        <v>7</v>
      </c>
      <c r="G26" s="40" t="str">
        <f>目标表!G30</f>
        <v>≥15年</v>
      </c>
      <c r="H26" s="44" t="s">
        <v>136</v>
      </c>
      <c r="I26" s="39">
        <v>7</v>
      </c>
      <c r="J26" s="58"/>
      <c r="K26" s="59"/>
    </row>
    <row r="27" s="2" customFormat="1" ht="34.5" customHeight="1" spans="1:11">
      <c r="A27" s="50"/>
      <c r="B27" s="51" t="s">
        <v>156</v>
      </c>
      <c r="C27" s="35" t="s">
        <v>157</v>
      </c>
      <c r="D27" s="37" t="str">
        <f>目标表!D31</f>
        <v>受益群众满意度</v>
      </c>
      <c r="E27" s="38"/>
      <c r="F27" s="39">
        <v>10</v>
      </c>
      <c r="G27" s="40" t="str">
        <f>目标表!G31</f>
        <v>≥95%</v>
      </c>
      <c r="H27" s="44">
        <v>0.95</v>
      </c>
      <c r="I27" s="39">
        <v>10</v>
      </c>
      <c r="J27" s="62"/>
      <c r="K27" s="63"/>
    </row>
    <row r="28" s="2" customFormat="1" customHeight="1" spans="1:11">
      <c r="A28" s="52" t="s">
        <v>158</v>
      </c>
      <c r="B28" s="52"/>
      <c r="C28" s="52"/>
      <c r="D28" s="52"/>
      <c r="E28" s="52"/>
      <c r="F28" s="52">
        <f>SUM(F13:F27)+I7</f>
        <v>100</v>
      </c>
      <c r="G28" s="52"/>
      <c r="H28" s="52"/>
      <c r="I28" s="64">
        <f>SUM(I13:I27)+K7</f>
        <v>97.5220253164557</v>
      </c>
      <c r="J28" s="14"/>
      <c r="K28" s="14"/>
    </row>
    <row r="29" customHeight="1" spans="7:7">
      <c r="G29" s="53"/>
    </row>
  </sheetData>
  <mergeCells count="6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E28"/>
    <mergeCell ref="G28:H28"/>
    <mergeCell ref="J28:K28"/>
    <mergeCell ref="A10:A11"/>
    <mergeCell ref="A13:A27"/>
    <mergeCell ref="B13:B22"/>
    <mergeCell ref="B23:B26"/>
    <mergeCell ref="C13:C17"/>
    <mergeCell ref="C19:C20"/>
    <mergeCell ref="C21:C22"/>
    <mergeCell ref="C23: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2023-03-17T03:51:00Z</dcterms:created>
  <dcterms:modified xsi:type="dcterms:W3CDTF">2025-12-10T07:54:35Z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64703C6867564F53AB23FB5148E19E57_13</vt:lpwstr>
  </property>
</Properties>
</file>