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4" r:id="rId2"/>
    <sheet name="5月监控表" sheetId="5" r:id="rId3"/>
    <sheet name="8月监控表" sheetId="6" r:id="rId4"/>
    <sheet name="自评表" sheetId="7"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<sst xmlns="http://schemas.openxmlformats.org/spreadsheetml/2006/main" count="237" uniqueCount="134">
  <si>
    <t>附1-1</t>
  </si>
  <si>
    <t>绩效目标申报表</t>
  </si>
  <si>
    <t>（2023年度）</t>
  </si>
  <si>
    <t>项目名称</t>
  </si>
  <si>
    <t>于田县2024年壮大村集体经济建设项目（于田县先拜巴扎镇）</t>
  </si>
  <si>
    <t>项目负责人及联系电话</t>
  </si>
  <si>
    <t>吴凯云</t>
  </si>
  <si>
    <t>主管部门</t>
  </si>
  <si>
    <t>于田县组织部</t>
  </si>
  <si>
    <t>实施单位</t>
  </si>
  <si>
    <t xml:space="preserve">于田县先拜巴扎镇人民政府 </t>
  </si>
  <si>
    <t>资金情况
（万元）</t>
  </si>
  <si>
    <t>年度资金总额：</t>
  </si>
  <si>
    <t xml:space="preserve">       其中：财政拨款</t>
  </si>
  <si>
    <t xml:space="preserve">             其他资金</t>
  </si>
  <si>
    <t>总
体
目
标</t>
  </si>
  <si>
    <t>年度目标</t>
  </si>
  <si>
    <t xml:space="preserve">目标1：项目总投资79.71万元，平整土地400.53亩，平整土地土方为50130.61平方米。
目标2：通过项目实施，提高耕地质量，促进田间工程配套建设完善，改善农业生产基础条件，为发展高效现代农业提供基础支撑，通过土地集中提高规模经营和产业化水平，提高劳动生产率，从根本上保障粮食生产能力的提高，同时提高农民收入，促进耕地保护。
</t>
  </si>
  <si>
    <t>绩
效
指
标</t>
  </si>
  <si>
    <t>一级指标</t>
  </si>
  <si>
    <t>二级指标</t>
  </si>
  <si>
    <t>三级指标</t>
  </si>
  <si>
    <t>指标值</t>
  </si>
  <si>
    <t>产出指标</t>
  </si>
  <si>
    <t>数量指标</t>
  </si>
  <si>
    <t>土地平整面积</t>
  </si>
  <si>
    <t>≥400.53亩</t>
  </si>
  <si>
    <t>平整土地土方</t>
  </si>
  <si>
    <t>≥50130.61平方米</t>
  </si>
  <si>
    <t>质量指标</t>
  </si>
  <si>
    <t>项目（工程）验收合格率</t>
  </si>
  <si>
    <t>=100%</t>
  </si>
  <si>
    <t>资金支付合规率</t>
  </si>
  <si>
    <t>时效指标</t>
  </si>
  <si>
    <t>资金支付及时率</t>
  </si>
  <si>
    <t>项目开工时间</t>
  </si>
  <si>
    <t>项目完工时间</t>
  </si>
  <si>
    <t>成本指标</t>
  </si>
  <si>
    <t>土地平整费用</t>
  </si>
  <si>
    <t>≤66.73万元</t>
  </si>
  <si>
    <t>其他费用</t>
  </si>
  <si>
    <t>≤12.98万元</t>
  </si>
  <si>
    <t>效益指标</t>
  </si>
  <si>
    <t>可持续影响
指标</t>
  </si>
  <si>
    <t>提高耕地质量</t>
  </si>
  <si>
    <t>长期</t>
  </si>
  <si>
    <t>满意度指标</t>
  </si>
  <si>
    <t>服务对象
满意度指标</t>
  </si>
  <si>
    <t>受益农户满意度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</si>
  <si>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</si>
  <si>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</si>
  <si>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</si>
  <si>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</si>
  <si>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</si>
  <si>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</si>
  <si>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</si>
  <si>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</si>
  <si>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</si>
  <si>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</si>
  <si>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</si>
  <si>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</si>
  <si>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</si>
  <si>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</si>
  <si>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</si>
  <si>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</si>
  <si>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</si>
  <si>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</si>
  <si>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</si>
  <si>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</si>
  <si>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</si>
  <si>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</si>
  <si>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</si>
  <si>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</si>
  <si>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</si>
  <si>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</si>
  <si>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</si>
  <si>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</si>
  <si>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</si>
  <si>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</si>
  <si>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</si>
  <si>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</si>
  <si>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</si>
  <si>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</si>
  <si>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</si>
  <si>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</si>
  <si>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</si>
  <si>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</si>
  <si>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</si>
  <si>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（2024年度）</t>
  </si>
  <si>
    <t>项目负责人</t>
  </si>
  <si>
    <t>类别</t>
  </si>
  <si>
    <t>年初预算数</t>
  </si>
  <si>
    <t>1-5月执行数</t>
  </si>
  <si>
    <t>预算执行率</t>
  </si>
  <si>
    <t>其中：财政拨款</t>
  </si>
  <si>
    <t>其他资金</t>
  </si>
  <si>
    <t>年度总体目标</t>
  </si>
  <si>
    <t>绩效指标</t>
  </si>
  <si>
    <t>年度指标值</t>
  </si>
  <si>
    <t>1-5月完成情况</t>
  </si>
  <si>
    <t>全年预计完成情况</t>
  </si>
  <si>
    <t>偏差原因分析</t>
  </si>
  <si>
    <t>备注</t>
  </si>
  <si>
    <t>400.53亩</t>
  </si>
  <si>
    <t>与目标一致无偏差</t>
  </si>
  <si>
    <t>50130.61平方米</t>
  </si>
  <si>
    <t>74.58万元</t>
  </si>
  <si>
    <t>偏差原因：项目根据合同约定支付。改进措施：加强项目管理。</t>
  </si>
  <si>
    <t>4.82万元</t>
  </si>
  <si>
    <t>可持续影响指标</t>
  </si>
  <si>
    <t>服务对象满意度指标</t>
  </si>
  <si>
    <t>1-8月执行数</t>
  </si>
  <si>
    <t>1-8月完成情况</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</si>
  <si>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</si>
  <si>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</si>
  <si>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</si>
  <si>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</si>
  <si>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</si>
  <si>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</si>
  <si>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</si>
  <si>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</si>
  <si>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</si>
  <si>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</si>
  <si>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</si>
  <si>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</si>
  <si>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 xml:space="preserve">截止12月底，已完成平整土地400.53亩，平整土地土方为50130.61平方米。项目实施，提高耕地质量，促进田间工程配套建设完善，改善农业生产基础条件，为发展高效现代农业提供基础支撑，通过土地集中提高规模经营和产业化水平，提高劳动生产率，从根本上保障粮食生产能力的提高，同时提高农民收入，促进耕地保护。
</t>
  </si>
  <si>
    <t>一级
指标</t>
  </si>
  <si>
    <t>全年实际值</t>
  </si>
  <si>
    <t>未完成原因及拟采取的改进措施</t>
  </si>
  <si>
    <t>产出指标
(50分)</t>
  </si>
  <si>
    <t>偏差原因：项目已完工，土地平整费用根据实际施工需求增加，其他费用减少，相关评估决算已完成，工程节概资金0.31万元。改进措施：加强项目建设资金管理。</t>
  </si>
  <si>
    <t>效益指标（30分）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</si>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</sst>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3">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22"/>
      <color indexed="8"/>
      <name val="宋体"/>
      <charset val="134"/>
    </font>
    <font>
      <sz val="10"/>
      <color theme="1"/>
      <name val="Wingdings"/>
      <charset val="2"/>
    </font>
    <font>
      <sz val="10"/>
      <color indexed="8"/>
      <name val="宋体"/>
      <charset val="134"/>
    </font>
    <font>
      <sz val="10"/>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3" borderId="16"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7" applyNumberFormat="0" applyFill="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4" fillId="0" borderId="0" applyNumberFormat="0" applyFill="0" applyBorder="0" applyAlignment="0" applyProtection="0">
      <alignment vertical="center"/>
    </xf>
    <xf numFmtId="0" fontId="35" fillId="4" borderId="19" applyNumberFormat="0" applyAlignment="0" applyProtection="0">
      <alignment vertical="center"/>
    </xf>
    <xf numFmtId="0" fontId="36" fillId="5" borderId="20" applyNumberFormat="0" applyAlignment="0" applyProtection="0">
      <alignment vertical="center"/>
    </xf>
    <xf numFmtId="0" fontId="37" fillId="5" borderId="19" applyNumberFormat="0" applyAlignment="0" applyProtection="0">
      <alignment vertical="center"/>
    </xf>
    <xf numFmtId="0" fontId="38" fillId="6" borderId="21" applyNumberFormat="0" applyAlignment="0" applyProtection="0">
      <alignment vertical="center"/>
    </xf>
    <xf numFmtId="0" fontId="39" fillId="0" borderId="22" applyNumberFormat="0" applyFill="0" applyAlignment="0" applyProtection="0">
      <alignment vertical="center"/>
    </xf>
    <xf numFmtId="0" fontId="40" fillId="0" borderId="23"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0" fillId="0" borderId="0"/>
    <xf numFmtId="0" fontId="0" fillId="0" borderId="0">
      <alignment vertical="center"/>
    </xf>
    <xf numFmtId="9" fontId="21" fillId="0" borderId="0" applyFont="0" applyFill="0" applyBorder="0" applyAlignment="0" applyProtection="0">
      <alignment vertical="center"/>
    </xf>
    <xf numFmtId="0" fontId="21"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21" fillId="0" borderId="0">
      <alignment vertical="center"/>
    </xf>
    <xf numFmtId="0" fontId="0" fillId="0" borderId="0">
      <alignment vertical="center"/>
    </xf>
    <xf numFmtId="0" fontId="46" fillId="0" borderId="0"/>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1" fillId="0" borderId="0"/>
    <xf numFmtId="0" fontId="1" fillId="0" borderId="0"/>
    <xf numFmtId="0" fontId="1" fillId="0" borderId="0"/>
    <xf numFmtId="0" fontId="1" fillId="0" borderId="0">
      <alignment vertical="center"/>
    </xf>
    <xf numFmtId="0" fontId="1" fillId="0" borderId="0" applyProtection="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pplyProtection="0"/>
    <xf numFmtId="0" fontId="1" fillId="0" borderId="0" applyProtection="0">
      <alignment vertical="center"/>
    </xf>
    <xf numFmtId="0" fontId="47" fillId="0" borderId="0">
      <alignment vertical="center"/>
    </xf>
    <xf numFmtId="0" fontId="1" fillId="0" borderId="0" applyProtection="0">
      <alignment vertical="center"/>
    </xf>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0" fillId="0" borderId="0">
      <alignment vertical="center"/>
    </xf>
    <xf numFmtId="0" fontId="21" fillId="0" borderId="0">
      <alignment vertical="center"/>
    </xf>
    <xf numFmtId="0" fontId="21" fillId="0" borderId="0">
      <alignment vertical="center"/>
    </xf>
    <xf numFmtId="0" fontId="0" fillId="0" borderId="0">
      <alignment vertical="center"/>
    </xf>
    <xf numFmtId="43" fontId="21" fillId="0" borderId="0" applyFont="0" applyFill="0" applyBorder="0" applyAlignment="0" applyProtection="0">
      <alignment vertical="center"/>
    </xf>
    <xf numFmtId="43" fontId="21" fillId="0" borderId="0" applyFont="0" applyFill="0" applyBorder="0" applyAlignment="0" applyProtection="0">
      <alignment vertical="center"/>
    </xf>
    <xf numFmtId="43" fontId="0" fillId="0" borderId="0" applyFont="0" applyFill="0" applyBorder="0" applyProtection="0"/>
  </cellStyleXfs>
  <cellXfs count="158">
    <xf numFmtId="0" fontId="0" fillId="0" borderId="0" xfId="0">
      <alignment vertical="center"/>
    </xf>
    <xf numFmtId="0" fontId="1" fillId="0" borderId="0" xfId="79" applyFill="1" applyAlignment="1">
      <alignment vertical="center" wrapText="1"/>
    </xf>
    <xf numFmtId="0" fontId="2" fillId="0" borderId="0" xfId="62" applyFont="1" applyFill="1">
      <alignment vertical="center"/>
    </xf>
    <xf numFmtId="0" fontId="0" fillId="0" borderId="0" xfId="62" applyFill="1">
      <alignment vertical="center"/>
    </xf>
    <xf numFmtId="0" fontId="0" fillId="0" borderId="0" xfId="62" applyFill="1" applyAlignment="1">
      <alignment horizontal="center" vertical="center"/>
    </xf>
    <xf numFmtId="0" fontId="3" fillId="0" borderId="0" xfId="79" applyFont="1" applyFill="1" applyAlignment="1">
      <alignment vertical="center"/>
    </xf>
    <xf numFmtId="0" fontId="3" fillId="0" borderId="0" xfId="79" applyFont="1" applyFill="1" applyAlignment="1">
      <alignment vertical="center" wrapText="1"/>
    </xf>
    <xf numFmtId="0" fontId="1" fillId="0" borderId="0" xfId="79" applyFill="1" applyAlignment="1">
      <alignment horizontal="center" vertical="center" wrapText="1"/>
    </xf>
    <xf numFmtId="0" fontId="4" fillId="0" borderId="0" xfId="62" applyFont="1" applyFill="1" applyAlignment="1">
      <alignment horizontal="center" vertical="center" wrapText="1"/>
    </xf>
    <xf numFmtId="0" fontId="5" fillId="0" borderId="0" xfId="62" applyFont="1" applyFill="1" applyAlignment="1">
      <alignment horizontal="center" vertical="center" wrapText="1"/>
    </xf>
    <xf numFmtId="0" fontId="0" fillId="0" borderId="1" xfId="62" applyFill="1" applyBorder="1" applyAlignment="1">
      <alignment horizontal="center" vertical="top" wrapText="1"/>
    </xf>
    <xf numFmtId="0" fontId="2" fillId="0" borderId="2" xfId="62" applyFont="1" applyFill="1" applyBorder="1" applyAlignment="1">
      <alignment horizontal="center" vertical="center" wrapText="1"/>
    </xf>
    <xf numFmtId="0" fontId="2" fillId="0" borderId="3" xfId="62" applyFont="1" applyFill="1" applyBorder="1" applyAlignment="1">
      <alignment horizontal="center" vertical="center" wrapText="1"/>
    </xf>
    <xf numFmtId="0" fontId="2" fillId="0" borderId="4" xfId="62" applyFont="1" applyFill="1" applyBorder="1" applyAlignment="1">
      <alignment horizontal="center" vertical="center" wrapText="1"/>
    </xf>
    <xf numFmtId="0" fontId="2" fillId="0" borderId="5" xfId="62" applyFont="1" applyFill="1" applyBorder="1" applyAlignment="1">
      <alignment horizontal="center" vertical="center" wrapText="1"/>
    </xf>
    <xf numFmtId="0" fontId="2" fillId="0" borderId="6" xfId="62" applyFont="1" applyFill="1" applyBorder="1" applyAlignment="1">
      <alignment horizontal="center" vertical="center" wrapText="1"/>
    </xf>
    <xf numFmtId="0" fontId="2" fillId="0" borderId="7" xfId="62" applyFont="1" applyFill="1" applyBorder="1" applyAlignment="1">
      <alignment horizontal="center" vertical="center" wrapText="1"/>
    </xf>
    <xf numFmtId="0" fontId="2" fillId="0" borderId="8" xfId="62" applyFont="1" applyFill="1" applyBorder="1" applyAlignment="1">
      <alignment horizontal="center" vertical="center" wrapText="1"/>
    </xf>
    <xf numFmtId="0" fontId="6" fillId="0" borderId="5" xfId="62" applyFont="1" applyFill="1" applyBorder="1" applyAlignment="1">
      <alignment vertical="center" wrapText="1"/>
    </xf>
    <xf numFmtId="0" fontId="2" fillId="0" borderId="9" xfId="62" applyFont="1" applyFill="1" applyBorder="1" applyAlignment="1">
      <alignment horizontal="center" vertical="center" wrapText="1"/>
    </xf>
    <xf numFmtId="0" fontId="2" fillId="0" borderId="0" xfId="62" applyFont="1" applyFill="1" applyAlignment="1">
      <alignment horizontal="center" vertical="center" wrapText="1"/>
    </xf>
    <xf numFmtId="0" fontId="2" fillId="0" borderId="10" xfId="62" applyFont="1" applyFill="1" applyBorder="1" applyAlignment="1">
      <alignment horizontal="center" vertical="center" wrapText="1"/>
    </xf>
    <xf numFmtId="176" fontId="6" fillId="0" borderId="2" xfId="62" applyNumberFormat="1" applyFont="1" applyFill="1" applyBorder="1" applyAlignment="1">
      <alignment horizontal="center" vertical="center" wrapText="1"/>
    </xf>
    <xf numFmtId="176" fontId="6" fillId="0" borderId="4" xfId="62" applyNumberFormat="1" applyFont="1" applyFill="1" applyBorder="1" applyAlignment="1">
      <alignment horizontal="center" vertical="center" wrapText="1"/>
    </xf>
    <xf numFmtId="0" fontId="2" fillId="0" borderId="11" xfId="62" applyFont="1" applyFill="1" applyBorder="1" applyAlignment="1">
      <alignment horizontal="center" vertical="center" wrapText="1"/>
    </xf>
    <xf numFmtId="0" fontId="2" fillId="0" borderId="1" xfId="62" applyFont="1" applyFill="1" applyBorder="1" applyAlignment="1">
      <alignment horizontal="center" vertical="center" wrapText="1"/>
    </xf>
    <xf numFmtId="0" fontId="2" fillId="0" borderId="12" xfId="62" applyFont="1" applyFill="1" applyBorder="1" applyAlignment="1">
      <alignment horizontal="center" vertical="center" wrapText="1"/>
    </xf>
    <xf numFmtId="0" fontId="2" fillId="0" borderId="13" xfId="62" applyFont="1" applyFill="1" applyBorder="1" applyAlignment="1">
      <alignment horizontal="center" vertical="center" wrapText="1"/>
    </xf>
    <xf numFmtId="0" fontId="2" fillId="0" borderId="14" xfId="62" applyFont="1" applyFill="1" applyBorder="1" applyAlignment="1">
      <alignment horizontal="center" vertical="center" wrapText="1"/>
    </xf>
    <xf numFmtId="0" fontId="7" fillId="0" borderId="2" xfId="62" applyFont="1" applyFill="1" applyBorder="1" applyAlignment="1">
      <alignment horizontal="left" vertical="center" wrapText="1"/>
    </xf>
    <xf numFmtId="0" fontId="7" fillId="0" borderId="3" xfId="62" applyFont="1" applyFill="1" applyBorder="1" applyAlignment="1">
      <alignment horizontal="left" vertical="center" wrapText="1"/>
    </xf>
    <xf numFmtId="0" fontId="7" fillId="0" borderId="4" xfId="62" applyFont="1" applyFill="1" applyBorder="1" applyAlignment="1">
      <alignment horizontal="left" vertical="center" wrapText="1"/>
    </xf>
    <xf numFmtId="0" fontId="2" fillId="0" borderId="5" xfId="62" applyFont="1" applyFill="1" applyBorder="1" applyAlignment="1">
      <alignment horizontal="center" vertical="center" textRotation="255" wrapText="1"/>
    </xf>
    <xf numFmtId="0" fontId="7" fillId="0" borderId="5" xfId="62" applyFont="1" applyFill="1" applyBorder="1" applyAlignment="1">
      <alignment horizontal="center" vertical="center" wrapText="1"/>
    </xf>
    <xf numFmtId="0" fontId="2" fillId="0" borderId="13" xfId="62" applyFont="1" applyFill="1" applyBorder="1" applyAlignment="1">
      <alignment horizontal="center" vertical="center" textRotation="255" wrapText="1"/>
    </xf>
    <xf numFmtId="0" fontId="8" fillId="0" borderId="5" xfId="79" applyFont="1" applyFill="1" applyBorder="1" applyAlignment="1">
      <alignment horizontal="center" vertical="center" wrapText="1"/>
    </xf>
    <xf numFmtId="0" fontId="8" fillId="0" borderId="13" xfId="79" applyFont="1" applyFill="1" applyBorder="1" applyAlignment="1">
      <alignment horizontal="center" vertical="center" wrapText="1"/>
    </xf>
    <xf numFmtId="0" fontId="8" fillId="0" borderId="2" xfId="79" applyFont="1" applyFill="1" applyBorder="1" applyAlignment="1">
      <alignment horizontal="left" vertical="center" wrapText="1"/>
    </xf>
    <xf numFmtId="0" fontId="8" fillId="0" borderId="4" xfId="79" applyFont="1" applyFill="1" applyBorder="1" applyAlignment="1">
      <alignment horizontal="left" vertical="center" wrapText="1"/>
    </xf>
    <xf numFmtId="0" fontId="9" fillId="0" borderId="5" xfId="79" applyFont="1" applyFill="1" applyBorder="1" applyAlignment="1">
      <alignment horizontal="center" vertical="center" wrapText="1"/>
    </xf>
    <xf numFmtId="0" fontId="6" fillId="0" borderId="5" xfId="62" applyFont="1" applyFill="1" applyBorder="1" applyAlignment="1">
      <alignment horizontal="center" vertical="center"/>
    </xf>
    <xf numFmtId="0" fontId="2" fillId="0" borderId="15" xfId="62" applyFont="1" applyFill="1" applyBorder="1" applyAlignment="1">
      <alignment horizontal="center" vertical="center" textRotation="255" wrapText="1"/>
    </xf>
    <xf numFmtId="0" fontId="8" fillId="0" borderId="15" xfId="79" applyFont="1" applyFill="1" applyBorder="1" applyAlignment="1">
      <alignment horizontal="center" vertical="center" wrapText="1"/>
    </xf>
    <xf numFmtId="0" fontId="6" fillId="0" borderId="5" xfId="62" applyNumberFormat="1" applyFont="1" applyFill="1" applyBorder="1" applyAlignment="1" applyProtection="1">
      <alignment horizontal="center" vertical="center"/>
    </xf>
    <xf numFmtId="9" fontId="6" fillId="0" borderId="5" xfId="62" applyNumberFormat="1" applyFont="1" applyFill="1" applyBorder="1" applyAlignment="1">
      <alignment horizontal="center" vertical="center"/>
    </xf>
    <xf numFmtId="0" fontId="8" fillId="0" borderId="14" xfId="79" applyFont="1" applyFill="1" applyBorder="1" applyAlignment="1">
      <alignment horizontal="center" vertical="center" wrapText="1"/>
    </xf>
    <xf numFmtId="9" fontId="10" fillId="0" borderId="5" xfId="65" applyNumberFormat="1" applyFont="1" applyFill="1" applyBorder="1" applyAlignment="1">
      <alignment horizontal="center" vertical="center" wrapText="1"/>
    </xf>
    <xf numFmtId="177" fontId="6" fillId="0" borderId="5" xfId="62" applyNumberFormat="1" applyFont="1" applyFill="1" applyBorder="1" applyAlignment="1">
      <alignment horizontal="center" vertical="center"/>
    </xf>
    <xf numFmtId="57" fontId="6" fillId="0" borderId="5" xfId="62" applyNumberFormat="1" applyFont="1" applyFill="1" applyBorder="1" applyAlignment="1">
      <alignment horizontal="center" vertical="center"/>
    </xf>
    <xf numFmtId="0" fontId="8" fillId="0" borderId="15" xfId="79" applyFont="1" applyFill="1" applyBorder="1" applyAlignment="1">
      <alignment horizontal="left" vertical="center" wrapText="1"/>
    </xf>
    <xf numFmtId="0" fontId="2" fillId="0" borderId="14" xfId="62" applyFont="1" applyFill="1" applyBorder="1" applyAlignment="1">
      <alignment horizontal="center" vertical="center" textRotation="255" wrapText="1"/>
    </xf>
    <xf numFmtId="0" fontId="8" fillId="0" borderId="5" xfId="79" applyFont="1" applyFill="1" applyBorder="1" applyAlignment="1">
      <alignment horizontal="left" vertical="center" wrapText="1"/>
    </xf>
    <xf numFmtId="0" fontId="11" fillId="0" borderId="5" xfId="62" applyFont="1" applyFill="1" applyBorder="1" applyAlignment="1">
      <alignment horizontal="center" vertical="center" wrapText="1"/>
    </xf>
    <xf numFmtId="0" fontId="12" fillId="0" borderId="0" xfId="62" applyFont="1" applyFill="1">
      <alignment vertical="center"/>
    </xf>
    <xf numFmtId="176" fontId="1" fillId="0" borderId="0" xfId="79" applyNumberFormat="1" applyFill="1" applyAlignment="1">
      <alignment vertical="center" wrapText="1"/>
    </xf>
    <xf numFmtId="2" fontId="2" fillId="0" borderId="5" xfId="62" applyNumberFormat="1" applyFont="1" applyFill="1" applyBorder="1" applyAlignment="1">
      <alignment horizontal="center" vertical="center" wrapText="1"/>
    </xf>
    <xf numFmtId="10" fontId="2" fillId="0" borderId="5" xfId="62" applyNumberFormat="1" applyFont="1" applyFill="1" applyBorder="1" applyAlignment="1">
      <alignment horizontal="center" vertical="center" wrapText="1"/>
    </xf>
    <xf numFmtId="9" fontId="2" fillId="0" borderId="5" xfId="62" applyNumberFormat="1" applyFont="1" applyFill="1" applyBorder="1" applyAlignment="1">
      <alignment horizontal="center" vertical="center" wrapText="1"/>
    </xf>
    <xf numFmtId="0" fontId="7" fillId="0" borderId="2" xfId="62" applyFont="1" applyFill="1" applyBorder="1" applyAlignment="1">
      <alignment horizontal="center" vertical="center" wrapText="1"/>
    </xf>
    <xf numFmtId="0" fontId="7" fillId="0" borderId="4" xfId="62" applyFont="1" applyFill="1" applyBorder="1" applyAlignment="1">
      <alignment horizontal="center" vertical="center" wrapText="1"/>
    </xf>
    <xf numFmtId="1" fontId="9" fillId="0" borderId="5" xfId="79" applyNumberFormat="1" applyFont="1" applyFill="1" applyBorder="1" applyAlignment="1">
      <alignment horizontal="center" vertical="center" wrapText="1"/>
    </xf>
    <xf numFmtId="2" fontId="9" fillId="0" borderId="5" xfId="79" applyNumberFormat="1" applyFont="1" applyFill="1" applyBorder="1" applyAlignment="1">
      <alignment horizontal="center" vertical="center" wrapText="1"/>
    </xf>
    <xf numFmtId="2" fontId="11" fillId="0" borderId="5" xfId="62" applyNumberFormat="1" applyFont="1" applyFill="1" applyBorder="1" applyAlignment="1">
      <alignment horizontal="center" vertical="center" wrapText="1"/>
    </xf>
    <xf numFmtId="0" fontId="13" fillId="0" borderId="0" xfId="58" applyFont="1" applyFill="1" applyAlignment="1"/>
    <xf numFmtId="0" fontId="14" fillId="0" borderId="0" xfId="58" applyFont="1" applyFill="1" applyAlignment="1"/>
    <xf numFmtId="0" fontId="15" fillId="0" borderId="0" xfId="58" applyFont="1" applyFill="1" applyAlignment="1">
      <alignment horizontal="left" vertical="center" indent="1"/>
    </xf>
    <xf numFmtId="0" fontId="16" fillId="0" borderId="0" xfId="64" applyFont="1" applyFill="1" applyAlignment="1">
      <alignment horizontal="center" vertical="center" wrapText="1"/>
    </xf>
    <xf numFmtId="0" fontId="17" fillId="0" borderId="0" xfId="64" applyFont="1" applyFill="1" applyAlignment="1">
      <alignment horizontal="center" vertical="center" wrapText="1"/>
    </xf>
    <xf numFmtId="0" fontId="18" fillId="0" borderId="0" xfId="64" applyFont="1" applyFill="1" applyAlignment="1">
      <alignment horizontal="center" vertical="top" wrapText="1"/>
    </xf>
    <xf numFmtId="0" fontId="19" fillId="0" borderId="5" xfId="58" applyFont="1" applyFill="1" applyBorder="1" applyAlignment="1">
      <alignment horizontal="center" vertical="center" wrapText="1"/>
    </xf>
    <xf numFmtId="0" fontId="13" fillId="0" borderId="5" xfId="58" applyFont="1" applyFill="1" applyBorder="1" applyAlignment="1">
      <alignment horizontal="center" vertical="center" wrapText="1"/>
    </xf>
    <xf numFmtId="0" fontId="19" fillId="0" borderId="2" xfId="58" applyFont="1" applyFill="1" applyBorder="1" applyAlignment="1">
      <alignment horizontal="center" vertical="center" wrapText="1"/>
    </xf>
    <xf numFmtId="0" fontId="19" fillId="0" borderId="3" xfId="58" applyFont="1" applyFill="1" applyBorder="1" applyAlignment="1">
      <alignment horizontal="center" vertical="center" wrapText="1"/>
    </xf>
    <xf numFmtId="0" fontId="19" fillId="0" borderId="4" xfId="58" applyFont="1" applyFill="1" applyBorder="1" applyAlignment="1">
      <alignment horizontal="center" vertical="center" wrapText="1"/>
    </xf>
    <xf numFmtId="0" fontId="19" fillId="0" borderId="2" xfId="58" applyFont="1" applyFill="1" applyBorder="1" applyAlignment="1">
      <alignment horizontal="left" vertical="center" wrapText="1" indent="1"/>
    </xf>
    <xf numFmtId="0" fontId="19" fillId="0" borderId="3" xfId="58" applyFont="1" applyFill="1" applyBorder="1" applyAlignment="1">
      <alignment horizontal="left" vertical="center" wrapText="1" indent="1"/>
    </xf>
    <xf numFmtId="0" fontId="19" fillId="0" borderId="4" xfId="58" applyFont="1" applyFill="1" applyBorder="1" applyAlignment="1">
      <alignment horizontal="left" vertical="center" wrapText="1" indent="1"/>
    </xf>
    <xf numFmtId="178" fontId="13" fillId="0" borderId="5" xfId="58" applyNumberFormat="1" applyFont="1" applyFill="1" applyBorder="1" applyAlignment="1">
      <alignment horizontal="center" vertical="center" wrapText="1"/>
    </xf>
    <xf numFmtId="0" fontId="19" fillId="0" borderId="2" xfId="58" applyFont="1" applyFill="1" applyBorder="1" applyAlignment="1">
      <alignment horizontal="left" vertical="center" wrapText="1" indent="2"/>
    </xf>
    <xf numFmtId="0" fontId="19" fillId="0" borderId="3" xfId="58" applyFont="1" applyFill="1" applyBorder="1" applyAlignment="1">
      <alignment horizontal="left" vertical="center" wrapText="1" indent="2"/>
    </xf>
    <xf numFmtId="0" fontId="19" fillId="0" borderId="4" xfId="58" applyFont="1" applyFill="1" applyBorder="1" applyAlignment="1">
      <alignment horizontal="left" vertical="center" wrapText="1" indent="2"/>
    </xf>
    <xf numFmtId="0" fontId="19" fillId="0" borderId="2" xfId="58" applyFont="1" applyFill="1" applyBorder="1" applyAlignment="1">
      <alignment horizontal="left" vertical="center" wrapText="1" indent="4"/>
    </xf>
    <xf numFmtId="0" fontId="19" fillId="0" borderId="3" xfId="58" applyFont="1" applyFill="1" applyBorder="1" applyAlignment="1">
      <alignment horizontal="left" vertical="center" wrapText="1" indent="4"/>
    </xf>
    <xf numFmtId="0" fontId="19" fillId="0" borderId="4" xfId="58" applyFont="1" applyFill="1" applyBorder="1" applyAlignment="1">
      <alignment horizontal="left" vertical="center" wrapText="1" indent="4"/>
    </xf>
    <xf numFmtId="0" fontId="19" fillId="0" borderId="6" xfId="58" applyFont="1" applyFill="1" applyBorder="1" applyAlignment="1">
      <alignment horizontal="left" vertical="center" wrapText="1"/>
    </xf>
    <xf numFmtId="0" fontId="19" fillId="0" borderId="7" xfId="58" applyFont="1" applyFill="1" applyBorder="1" applyAlignment="1">
      <alignment horizontal="left" vertical="center" wrapText="1"/>
    </xf>
    <xf numFmtId="0" fontId="19" fillId="0" borderId="11" xfId="58" applyFont="1" applyFill="1" applyBorder="1" applyAlignment="1">
      <alignment horizontal="left" vertical="center" wrapText="1"/>
    </xf>
    <xf numFmtId="0" fontId="19" fillId="0" borderId="1" xfId="58" applyFont="1" applyFill="1" applyBorder="1" applyAlignment="1">
      <alignment horizontal="left" vertical="center" wrapText="1"/>
    </xf>
    <xf numFmtId="0" fontId="19" fillId="0" borderId="5" xfId="58" applyFont="1" applyFill="1" applyBorder="1" applyAlignment="1">
      <alignment horizontal="center" vertical="center" textRotation="255" wrapText="1"/>
    </xf>
    <xf numFmtId="0" fontId="13" fillId="0" borderId="5" xfId="58" applyFont="1" applyFill="1" applyBorder="1" applyAlignment="1">
      <alignment horizontal="center" vertical="center" textRotation="255" wrapText="1"/>
    </xf>
    <xf numFmtId="0" fontId="19" fillId="0" borderId="13" xfId="58" applyFont="1" applyFill="1" applyBorder="1" applyAlignment="1">
      <alignment horizontal="center" vertical="center" wrapText="1"/>
    </xf>
    <xf numFmtId="0" fontId="19" fillId="0" borderId="5" xfId="82" applyFont="1" applyFill="1" applyBorder="1" applyAlignment="1">
      <alignment vertical="center" wrapText="1"/>
    </xf>
    <xf numFmtId="0" fontId="8" fillId="0" borderId="5" xfId="82" applyFont="1" applyFill="1" applyBorder="1" applyAlignment="1">
      <alignment horizontal="center" vertical="center" wrapText="1"/>
    </xf>
    <xf numFmtId="0" fontId="13" fillId="0" borderId="2" xfId="58" applyFont="1" applyFill="1" applyBorder="1" applyAlignment="1">
      <alignment horizontal="center" vertical="center" wrapText="1"/>
    </xf>
    <xf numFmtId="0" fontId="19" fillId="0" borderId="14" xfId="58" applyFont="1" applyFill="1" applyBorder="1" applyAlignment="1">
      <alignment horizontal="center" vertical="center" wrapText="1"/>
    </xf>
    <xf numFmtId="0" fontId="8" fillId="0" borderId="5" xfId="82" applyNumberFormat="1" applyFont="1" applyFill="1" applyBorder="1" applyAlignment="1" applyProtection="1">
      <alignment horizontal="center" vertical="center" wrapText="1"/>
    </xf>
    <xf numFmtId="9" fontId="8" fillId="0" borderId="5" xfId="82" applyNumberFormat="1" applyFont="1" applyFill="1" applyBorder="1" applyAlignment="1" applyProtection="1">
      <alignment horizontal="center" vertical="center" wrapText="1"/>
    </xf>
    <xf numFmtId="0" fontId="19" fillId="0" borderId="15" xfId="58" applyFont="1" applyFill="1" applyBorder="1" applyAlignment="1">
      <alignment horizontal="center" vertical="center" wrapText="1"/>
    </xf>
    <xf numFmtId="57" fontId="8" fillId="0" borderId="5" xfId="69" applyNumberFormat="1" applyFont="1" applyFill="1" applyBorder="1" applyAlignment="1">
      <alignment horizontal="center" vertical="center" wrapText="1"/>
    </xf>
    <xf numFmtId="57" fontId="8" fillId="0" borderId="5" xfId="82" applyNumberFormat="1" applyFont="1" applyFill="1" applyBorder="1" applyAlignment="1">
      <alignment horizontal="center" vertical="center" wrapText="1"/>
    </xf>
    <xf numFmtId="9" fontId="8" fillId="0" borderId="5" xfId="82" applyNumberFormat="1" applyFont="1" applyFill="1" applyBorder="1" applyAlignment="1">
      <alignment horizontal="center" vertical="center" wrapText="1"/>
    </xf>
    <xf numFmtId="0" fontId="13" fillId="0" borderId="0" xfId="58" applyFont="1" applyFill="1" applyAlignment="1">
      <alignment horizontal="center"/>
    </xf>
    <xf numFmtId="179" fontId="13" fillId="0" borderId="5" xfId="58" applyNumberFormat="1" applyFont="1" applyFill="1" applyBorder="1" applyAlignment="1">
      <alignment horizontal="center" vertical="center"/>
    </xf>
    <xf numFmtId="0" fontId="13" fillId="0" borderId="5" xfId="58" applyFont="1" applyFill="1" applyBorder="1" applyAlignment="1">
      <alignment horizontal="center" vertical="center"/>
    </xf>
    <xf numFmtId="0" fontId="19" fillId="0" borderId="8" xfId="58" applyFont="1" applyFill="1" applyBorder="1" applyAlignment="1">
      <alignment horizontal="left" vertical="center" wrapText="1"/>
    </xf>
    <xf numFmtId="0" fontId="19" fillId="0" borderId="12" xfId="58" applyFont="1" applyFill="1" applyBorder="1" applyAlignment="1">
      <alignment horizontal="left" vertical="center" wrapText="1"/>
    </xf>
    <xf numFmtId="0" fontId="13" fillId="0" borderId="4" xfId="58" applyFont="1" applyFill="1" applyBorder="1" applyAlignment="1">
      <alignment horizontal="center" vertical="center" wrapText="1"/>
    </xf>
    <xf numFmtId="0" fontId="14" fillId="0" borderId="0" xfId="58" applyFont="1" applyFill="1" applyBorder="1" applyAlignment="1"/>
    <xf numFmtId="0" fontId="13" fillId="0" borderId="0" xfId="58" applyFont="1" applyFill="1" applyBorder="1" applyAlignment="1"/>
    <xf numFmtId="0" fontId="15" fillId="0" borderId="0" xfId="58" applyFont="1" applyFill="1" applyBorder="1" applyAlignment="1">
      <alignment horizontal="left" vertical="center" indent="1"/>
    </xf>
    <xf numFmtId="0" fontId="16" fillId="0" borderId="0" xfId="64" applyFont="1" applyFill="1" applyBorder="1" applyAlignment="1">
      <alignment horizontal="center" vertical="center" wrapText="1"/>
    </xf>
    <xf numFmtId="0" fontId="17" fillId="0" borderId="0" xfId="64" applyFont="1" applyFill="1" applyBorder="1" applyAlignment="1">
      <alignment horizontal="center" vertical="center" wrapText="1"/>
    </xf>
    <xf numFmtId="0" fontId="18" fillId="0" borderId="0" xfId="64" applyFont="1" applyFill="1" applyBorder="1" applyAlignment="1">
      <alignment horizontal="center" vertical="top" wrapText="1"/>
    </xf>
    <xf numFmtId="9" fontId="8" fillId="0" borderId="5" xfId="69" applyNumberFormat="1" applyFont="1" applyFill="1" applyBorder="1" applyAlignment="1" applyProtection="1">
      <alignment horizontal="center" vertical="center" wrapText="1"/>
    </xf>
    <xf numFmtId="57" fontId="20" fillId="0" borderId="5" xfId="69" applyNumberFormat="1" applyFont="1" applyFill="1" applyBorder="1" applyAlignment="1">
      <alignment horizontal="center" vertical="center" wrapText="1"/>
    </xf>
    <xf numFmtId="0" fontId="13" fillId="0" borderId="0" xfId="58" applyFont="1" applyFill="1" applyBorder="1" applyAlignment="1">
      <alignment horizontal="center"/>
    </xf>
    <xf numFmtId="0" fontId="10" fillId="0" borderId="0" xfId="49" applyFont="1"/>
    <xf numFmtId="0" fontId="21" fillId="0" borderId="0" xfId="86">
      <alignment vertical="center"/>
    </xf>
    <xf numFmtId="0" fontId="22" fillId="0" borderId="0" xfId="49" applyFont="1" applyAlignment="1">
      <alignment horizontal="left" vertical="center" wrapText="1" indent="1"/>
    </xf>
    <xf numFmtId="0" fontId="10" fillId="0" borderId="0" xfId="49" applyFont="1" applyAlignment="1">
      <alignment horizontal="center" vertical="center" wrapText="1"/>
    </xf>
    <xf numFmtId="0" fontId="22" fillId="0" borderId="1" xfId="49" applyFont="1" applyBorder="1" applyAlignment="1">
      <alignment horizontal="left" vertical="center" wrapText="1" indent="1"/>
    </xf>
    <xf numFmtId="0" fontId="23" fillId="0" borderId="5" xfId="49" applyFont="1" applyBorder="1" applyAlignment="1">
      <alignment horizontal="center" vertical="center" wrapText="1"/>
    </xf>
    <xf numFmtId="0" fontId="24" fillId="0" borderId="5" xfId="49" applyFont="1" applyBorder="1" applyAlignment="1">
      <alignment horizontal="center" vertical="center" wrapText="1"/>
    </xf>
    <xf numFmtId="0" fontId="25" fillId="0" borderId="2" xfId="68" applyFont="1" applyBorder="1" applyAlignment="1">
      <alignment horizontal="center" vertical="center" wrapText="1"/>
    </xf>
    <xf numFmtId="0" fontId="25" fillId="0" borderId="4" xfId="68" applyFont="1" applyBorder="1" applyAlignment="1">
      <alignment horizontal="center" vertical="center" wrapText="1"/>
    </xf>
    <xf numFmtId="0" fontId="6" fillId="0" borderId="5" xfId="49" applyFont="1" applyBorder="1" applyAlignment="1">
      <alignment horizontal="center" vertical="center" wrapText="1"/>
    </xf>
    <xf numFmtId="0" fontId="24" fillId="0" borderId="5" xfId="49" applyFont="1" applyBorder="1" applyAlignment="1">
      <alignment horizontal="left" vertical="center" wrapText="1"/>
    </xf>
    <xf numFmtId="0" fontId="6" fillId="0" borderId="5" xfId="49" applyFont="1" applyBorder="1" applyAlignment="1">
      <alignment horizontal="left" vertical="center" wrapText="1"/>
    </xf>
    <xf numFmtId="31" fontId="6" fillId="0" borderId="5" xfId="49" applyNumberFormat="1" applyFont="1" applyBorder="1" applyAlignment="1">
      <alignment horizontal="center" vertical="center" wrapText="1"/>
    </xf>
    <xf numFmtId="0" fontId="9" fillId="2" borderId="0" xfId="69" applyFont="1" applyFill="1" applyAlignment="1">
      <alignment vertical="center" wrapText="1"/>
    </xf>
    <xf numFmtId="0" fontId="1" fillId="2" borderId="0" xfId="69" applyFill="1" applyAlignment="1">
      <alignment vertical="center" wrapText="1"/>
    </xf>
    <xf numFmtId="0" fontId="3" fillId="2" borderId="0" xfId="69" applyFont="1" applyFill="1" applyAlignment="1">
      <alignment vertical="center"/>
    </xf>
    <xf numFmtId="0" fontId="3" fillId="2" borderId="0" xfId="69" applyFont="1" applyFill="1" applyAlignment="1">
      <alignment vertical="center" wrapText="1"/>
    </xf>
    <xf numFmtId="0" fontId="26" fillId="2" borderId="0" xfId="69" applyFont="1" applyFill="1" applyAlignment="1">
      <alignment horizontal="center" vertical="center" wrapText="1"/>
    </xf>
    <xf numFmtId="0" fontId="9" fillId="2" borderId="1" xfId="69" applyFont="1" applyFill="1" applyBorder="1" applyAlignment="1">
      <alignment horizontal="center" vertical="top" wrapText="1"/>
    </xf>
    <xf numFmtId="0" fontId="8" fillId="2" borderId="5" xfId="69" applyFont="1" applyFill="1" applyBorder="1" applyAlignment="1">
      <alignment horizontal="center" vertical="center" wrapText="1"/>
    </xf>
    <xf numFmtId="0" fontId="8" fillId="2" borderId="2" xfId="69" applyFont="1" applyFill="1" applyBorder="1" applyAlignment="1">
      <alignment horizontal="center" vertical="center" wrapText="1"/>
    </xf>
    <xf numFmtId="0" fontId="25" fillId="2" borderId="5" xfId="0" applyFont="1" applyFill="1" applyBorder="1">
      <alignment vertical="center"/>
    </xf>
    <xf numFmtId="0" fontId="8" fillId="2" borderId="5" xfId="69" applyFont="1" applyFill="1" applyBorder="1" applyAlignment="1">
      <alignment horizontal="left" vertical="center" wrapText="1"/>
    </xf>
    <xf numFmtId="0" fontId="8" fillId="2" borderId="2" xfId="69" applyFont="1" applyFill="1" applyBorder="1" applyAlignment="1">
      <alignment horizontal="left" vertical="center" wrapText="1"/>
    </xf>
    <xf numFmtId="0" fontId="8" fillId="2" borderId="3" xfId="69" applyFont="1" applyFill="1" applyBorder="1" applyAlignment="1">
      <alignment horizontal="left" vertical="center" wrapText="1"/>
    </xf>
    <xf numFmtId="0" fontId="8" fillId="2" borderId="4" xfId="69" applyFont="1" applyFill="1" applyBorder="1" applyAlignment="1">
      <alignment horizontal="center" vertical="center" wrapText="1"/>
    </xf>
    <xf numFmtId="0" fontId="8" fillId="2" borderId="6" xfId="69" applyFont="1" applyFill="1" applyBorder="1" applyAlignment="1">
      <alignment horizontal="center" vertical="center" wrapText="1"/>
    </xf>
    <xf numFmtId="0" fontId="8" fillId="2" borderId="8" xfId="69" applyFont="1" applyFill="1" applyBorder="1" applyAlignment="1">
      <alignment horizontal="center" vertical="center" wrapText="1"/>
    </xf>
    <xf numFmtId="0" fontId="8" fillId="2" borderId="13" xfId="69" applyFont="1" applyFill="1" applyBorder="1" applyAlignment="1">
      <alignment horizontal="center" vertical="center" wrapText="1"/>
    </xf>
    <xf numFmtId="0" fontId="8" fillId="0" borderId="5" xfId="69" applyFont="1" applyBorder="1" applyAlignment="1">
      <alignment horizontal="left" vertical="center" wrapText="1"/>
    </xf>
    <xf numFmtId="0" fontId="8" fillId="2" borderId="9" xfId="69" applyFont="1" applyFill="1" applyBorder="1" applyAlignment="1">
      <alignment horizontal="center" vertical="center" wrapText="1"/>
    </xf>
    <xf numFmtId="0" fontId="8" fillId="2" borderId="10" xfId="69" applyFont="1" applyFill="1" applyBorder="1" applyAlignment="1">
      <alignment horizontal="center" vertical="center" wrapText="1"/>
    </xf>
    <xf numFmtId="0" fontId="8" fillId="2" borderId="14" xfId="69" applyFont="1" applyFill="1" applyBorder="1" applyAlignment="1">
      <alignment horizontal="center" vertical="center" wrapText="1"/>
    </xf>
    <xf numFmtId="0" fontId="8" fillId="2" borderId="4" xfId="69" applyFont="1" applyFill="1" applyBorder="1" applyAlignment="1">
      <alignment horizontal="left" vertical="center" wrapText="1"/>
    </xf>
    <xf numFmtId="0" fontId="8" fillId="2" borderId="15" xfId="69" applyFont="1" applyFill="1" applyBorder="1" applyAlignment="1">
      <alignment horizontal="center" vertical="center" wrapText="1"/>
    </xf>
    <xf numFmtId="0" fontId="8" fillId="2" borderId="11" xfId="69" applyFont="1" applyFill="1" applyBorder="1" applyAlignment="1">
      <alignment horizontal="center" vertical="center" wrapText="1"/>
    </xf>
    <xf numFmtId="0" fontId="8" fillId="2" borderId="12" xfId="69" applyFont="1" applyFill="1" applyBorder="1" applyAlignment="1">
      <alignment horizontal="center" vertical="center" wrapText="1"/>
    </xf>
    <xf numFmtId="0" fontId="8" fillId="2" borderId="4" xfId="69" applyFont="1" applyFill="1" applyBorder="1" applyAlignment="1">
      <alignment horizontal="center" vertical="center"/>
    </xf>
    <xf numFmtId="0" fontId="8" fillId="0" borderId="5" xfId="69" applyFont="1" applyBorder="1" applyAlignment="1">
      <alignment horizontal="center" vertical="center" wrapText="1"/>
    </xf>
    <xf numFmtId="9" fontId="8" fillId="0" borderId="5" xfId="69" applyNumberFormat="1" applyFont="1" applyBorder="1" applyAlignment="1">
      <alignment horizontal="center" vertical="center" wrapText="1"/>
    </xf>
    <xf numFmtId="57" fontId="8" fillId="0" borderId="5" xfId="69" applyNumberFormat="1" applyFont="1" applyBorder="1" applyAlignment="1">
      <alignment horizontal="center" vertical="center" wrapText="1"/>
    </xf>
    <xf numFmtId="9" fontId="8" fillId="2" borderId="5" xfId="69" applyNumberFormat="1" applyFont="1" applyFill="1" applyBorder="1" applyAlignment="1">
      <alignment horizontal="center" vertical="center" wrapText="1"/>
    </xf>
    <xf numFmtId="9" fontId="8" fillId="0" borderId="5" xfId="69" applyNumberFormat="1" applyFont="1" applyBorder="1" applyAlignment="1" quotePrefix="1">
      <alignment horizontal="center" vertical="center" wrapText="1"/>
    </xf>
    <xf numFmtId="0" fontId="8" fillId="0" borderId="5" xfId="82" applyFont="1" applyFill="1" applyBorder="1" applyAlignment="1" quotePrefix="1">
      <alignment horizontal="center" vertical="center" wrapText="1"/>
    </xf>
    <xf numFmtId="0" fontId="6" fillId="0" borderId="5" xfId="62" applyFont="1" applyFill="1" applyBorder="1" applyAlignment="1" quotePrefix="1">
      <alignment horizontal="center" vertical="center"/>
    </xf>
  </cellXfs>
  <cellStyles count="9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6" xfId="50"/>
    <cellStyle name="百分比 2" xfId="51"/>
    <cellStyle name="常规 5 2" xfId="52"/>
    <cellStyle name="百分比 2 2" xfId="53"/>
    <cellStyle name="百分比 4" xfId="54"/>
    <cellStyle name="百分比 5" xfId="55"/>
    <cellStyle name="常规 8 3" xfId="56"/>
    <cellStyle name="百分比 4 2" xfId="57"/>
    <cellStyle name="常规 10" xfId="58"/>
    <cellStyle name="常规 10 2" xfId="59"/>
    <cellStyle name="Normal" xfId="60"/>
    <cellStyle name="百分比 3" xfId="61"/>
    <cellStyle name="常规 10 2 2" xfId="62"/>
    <cellStyle name="常规 10 2 2 2" xfId="63"/>
    <cellStyle name="常规 10 2 3" xfId="64"/>
    <cellStyle name="常规 11" xfId="65"/>
    <cellStyle name="常规 11 2" xfId="66"/>
    <cellStyle name="常规 11 3" xfId="67"/>
    <cellStyle name="常规 2 3 2 2" xfId="68"/>
    <cellStyle name="常规 2" xfId="69"/>
    <cellStyle name="常规 2 10" xfId="70"/>
    <cellStyle name="常规 2 10 2" xfId="71"/>
    <cellStyle name="常规 2 10 3" xfId="72"/>
    <cellStyle name="常规 2 11 3" xfId="73"/>
    <cellStyle name="常规 2 2" xfId="74"/>
    <cellStyle name="常规 2 2 2" xfId="75"/>
    <cellStyle name="常规 2 2 2 2" xfId="76"/>
    <cellStyle name="常规 2 2 3" xfId="77"/>
    <cellStyle name="常规 2 3" xfId="78"/>
    <cellStyle name="常规 2 3 2" xfId="79"/>
    <cellStyle name="常规 2 4" xfId="80"/>
    <cellStyle name="常规 2 5" xfId="81"/>
    <cellStyle name="常规 2 5 2" xfId="82"/>
    <cellStyle name="常规 2 6" xfId="83"/>
    <cellStyle name="常规 3" xfId="84"/>
    <cellStyle name="常规 3 2" xfId="85"/>
    <cellStyle name="常规 3 2 2" xfId="86"/>
    <cellStyle name="常规 4" xfId="87"/>
    <cellStyle name="常规 5" xfId="88"/>
    <cellStyle name="常规 6 2" xfId="89"/>
    <cellStyle name="常规 7" xfId="90"/>
    <cellStyle name="常规 7 2" xfId="91"/>
    <cellStyle name="常规 8" xfId="92"/>
    <cellStyle name="常规 9" xfId="93"/>
    <cellStyle name="千位分隔 2" xfId="94"/>
    <cellStyle name="千位分隔 2 2" xfId="95"/>
    <cellStyle name="千位分隔 3" xfId="9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selection activeCell="K6" sqref="K6"/>
    </sheetView>
  </sheetViews>
  <sheetFormatPr defaultColWidth="9" defaultRowHeight="14.25"/>
  <cols>
    <col min="1" max="2" width="6.09166666666667" style="130" customWidth="1"/>
    <col min="3" max="3" width="6.90833333333333" style="130" customWidth="1"/>
    <col min="4" max="4" width="12.4416666666667" style="130" customWidth="1"/>
    <col min="5" max="5" width="18.2666666666667" style="130" customWidth="1"/>
    <col min="6" max="6" width="12.3583333333333" style="130" customWidth="1"/>
    <col min="7" max="7" width="5.44166666666667" style="130" customWidth="1"/>
    <col min="8" max="8" width="6.81666666666667" style="130" customWidth="1"/>
    <col min="9" max="9" width="15.4416666666667" style="130" customWidth="1"/>
    <col min="10" max="16384" width="9" style="130"/>
  </cols>
  <sheetData>
    <row r="1" ht="16.5" customHeight="1" spans="1:4">
      <c r="A1" s="131" t="s">
        <v>0</v>
      </c>
      <c r="B1" s="132"/>
      <c r="C1" s="132"/>
      <c r="D1" s="132"/>
    </row>
    <row r="2" ht="30" customHeight="1" spans="1:9">
      <c r="A2" s="133" t="s">
        <v>1</v>
      </c>
      <c r="B2" s="133"/>
      <c r="C2" s="133"/>
      <c r="D2" s="133"/>
      <c r="E2" s="133"/>
      <c r="F2" s="133"/>
      <c r="G2" s="133"/>
      <c r="H2" s="133"/>
      <c r="I2" s="133"/>
    </row>
    <row r="3" s="129" customFormat="1" ht="21" customHeight="1" spans="1:9">
      <c r="A3" s="134" t="s">
        <v>2</v>
      </c>
      <c r="B3" s="134"/>
      <c r="C3" s="134"/>
      <c r="D3" s="134"/>
      <c r="E3" s="134"/>
      <c r="F3" s="134"/>
      <c r="G3" s="134"/>
      <c r="H3" s="134"/>
      <c r="I3" s="134"/>
    </row>
    <row r="4" ht="38" customHeight="1" spans="1:9">
      <c r="A4" s="135" t="s">
        <v>3</v>
      </c>
      <c r="B4" s="135"/>
      <c r="C4" s="135"/>
      <c r="D4" s="135" t="s">
        <v>4</v>
      </c>
      <c r="E4" s="135"/>
      <c r="F4" s="135" t="s">
        <v>5</v>
      </c>
      <c r="G4" s="135"/>
      <c r="H4" s="136" t="s">
        <v>6</v>
      </c>
      <c r="I4" s="153"/>
    </row>
    <row r="5" ht="26" customHeight="1" spans="1:9">
      <c r="A5" s="135" t="s">
        <v>7</v>
      </c>
      <c r="B5" s="135"/>
      <c r="C5" s="135"/>
      <c r="D5" s="135" t="s">
        <v>8</v>
      </c>
      <c r="E5" s="135"/>
      <c r="F5" s="135" t="s">
        <v>9</v>
      </c>
      <c r="G5" s="135"/>
      <c r="H5" s="135" t="s">
        <v>10</v>
      </c>
      <c r="I5" s="135"/>
    </row>
    <row r="6" ht="22.5" customHeight="1" spans="1:9">
      <c r="A6" s="135" t="s">
        <v>11</v>
      </c>
      <c r="B6" s="137"/>
      <c r="C6" s="137"/>
      <c r="D6" s="138" t="s">
        <v>12</v>
      </c>
      <c r="E6" s="138"/>
      <c r="F6" s="135">
        <v>79.71</v>
      </c>
      <c r="G6" s="135"/>
      <c r="H6" s="135"/>
      <c r="I6" s="135"/>
    </row>
    <row r="7" ht="24.5" customHeight="1" spans="1:9">
      <c r="A7" s="137"/>
      <c r="B7" s="137"/>
      <c r="C7" s="137"/>
      <c r="D7" s="135" t="s">
        <v>13</v>
      </c>
      <c r="E7" s="135"/>
      <c r="F7" s="135">
        <v>79.71</v>
      </c>
      <c r="G7" s="135"/>
      <c r="H7" s="135"/>
      <c r="I7" s="135"/>
    </row>
    <row r="8" ht="21" customHeight="1" spans="1:9">
      <c r="A8" s="137"/>
      <c r="B8" s="137"/>
      <c r="C8" s="137"/>
      <c r="D8" s="135" t="s">
        <v>14</v>
      </c>
      <c r="E8" s="135"/>
      <c r="F8" s="135">
        <v>0</v>
      </c>
      <c r="G8" s="135"/>
      <c r="H8" s="135"/>
      <c r="I8" s="135"/>
    </row>
    <row r="9" ht="25" customHeight="1" spans="1:9">
      <c r="A9" s="135" t="s">
        <v>15</v>
      </c>
      <c r="B9" s="135" t="s">
        <v>16</v>
      </c>
      <c r="C9" s="135"/>
      <c r="D9" s="135"/>
      <c r="E9" s="135"/>
      <c r="F9" s="135"/>
      <c r="G9" s="135"/>
      <c r="H9" s="135"/>
      <c r="I9" s="135"/>
    </row>
    <row r="10" ht="112" customHeight="1" spans="1:9">
      <c r="A10" s="135"/>
      <c r="B10" s="139" t="s">
        <v>17</v>
      </c>
      <c r="C10" s="140"/>
      <c r="D10" s="140"/>
      <c r="E10" s="140"/>
      <c r="F10" s="140"/>
      <c r="G10" s="140"/>
      <c r="H10" s="140"/>
      <c r="I10" s="149"/>
    </row>
    <row r="11" ht="27" customHeight="1" spans="1:9">
      <c r="A11" s="135" t="s">
        <v>18</v>
      </c>
      <c r="B11" s="136" t="s">
        <v>19</v>
      </c>
      <c r="C11" s="141"/>
      <c r="D11" s="135" t="s">
        <v>20</v>
      </c>
      <c r="E11" s="135" t="s">
        <v>21</v>
      </c>
      <c r="F11" s="135"/>
      <c r="G11" s="135"/>
      <c r="H11" s="135"/>
      <c r="I11" s="135" t="s">
        <v>22</v>
      </c>
    </row>
    <row r="12" ht="29" customHeight="1" spans="1:9">
      <c r="A12" s="135"/>
      <c r="B12" s="142" t="s">
        <v>23</v>
      </c>
      <c r="C12" s="143"/>
      <c r="D12" s="144" t="s">
        <v>24</v>
      </c>
      <c r="E12" s="145" t="s">
        <v>25</v>
      </c>
      <c r="F12" s="145"/>
      <c r="G12" s="145"/>
      <c r="H12" s="145"/>
      <c r="I12" s="154" t="s">
        <v>26</v>
      </c>
    </row>
    <row r="13" ht="29" customHeight="1" spans="1:9">
      <c r="A13" s="135"/>
      <c r="B13" s="146"/>
      <c r="C13" s="147"/>
      <c r="D13" s="148"/>
      <c r="E13" s="145" t="s">
        <v>27</v>
      </c>
      <c r="F13" s="145"/>
      <c r="G13" s="145"/>
      <c r="H13" s="145"/>
      <c r="I13" s="154" t="s">
        <v>28</v>
      </c>
    </row>
    <row r="14" ht="29" customHeight="1" spans="1:9">
      <c r="A14" s="135"/>
      <c r="B14" s="146"/>
      <c r="C14" s="147"/>
      <c r="D14" s="135" t="s">
        <v>29</v>
      </c>
      <c r="E14" s="145" t="s">
        <v>30</v>
      </c>
      <c r="F14" s="145"/>
      <c r="G14" s="145"/>
      <c r="H14" s="145"/>
      <c r="I14" s="158" t="s">
        <v>31</v>
      </c>
    </row>
    <row r="15" ht="29" customHeight="1" spans="1:9">
      <c r="A15" s="135"/>
      <c r="B15" s="146"/>
      <c r="C15" s="147"/>
      <c r="D15" s="135"/>
      <c r="E15" s="145" t="s">
        <v>32</v>
      </c>
      <c r="F15" s="145"/>
      <c r="G15" s="145"/>
      <c r="H15" s="145"/>
      <c r="I15" s="158" t="s">
        <v>31</v>
      </c>
    </row>
    <row r="16" ht="29" customHeight="1" spans="1:9">
      <c r="A16" s="135"/>
      <c r="B16" s="146"/>
      <c r="C16" s="147"/>
      <c r="D16" s="135" t="s">
        <v>33</v>
      </c>
      <c r="E16" s="139" t="s">
        <v>34</v>
      </c>
      <c r="F16" s="140"/>
      <c r="G16" s="140"/>
      <c r="H16" s="149"/>
      <c r="I16" s="158" t="s">
        <v>31</v>
      </c>
    </row>
    <row r="17" ht="29" customHeight="1" spans="1:9">
      <c r="A17" s="135"/>
      <c r="B17" s="146"/>
      <c r="C17" s="147"/>
      <c r="D17" s="135"/>
      <c r="E17" s="139" t="s">
        <v>35</v>
      </c>
      <c r="F17" s="140"/>
      <c r="G17" s="140"/>
      <c r="H17" s="149"/>
      <c r="I17" s="156">
        <v>45352</v>
      </c>
    </row>
    <row r="18" ht="29" customHeight="1" spans="1:9">
      <c r="A18" s="135"/>
      <c r="B18" s="146"/>
      <c r="C18" s="147"/>
      <c r="D18" s="135"/>
      <c r="E18" s="138" t="s">
        <v>36</v>
      </c>
      <c r="F18" s="138"/>
      <c r="G18" s="138"/>
      <c r="H18" s="138"/>
      <c r="I18" s="156">
        <v>45383</v>
      </c>
    </row>
    <row r="19" ht="29" customHeight="1" spans="1:9">
      <c r="A19" s="135"/>
      <c r="B19" s="146"/>
      <c r="C19" s="147"/>
      <c r="D19" s="150" t="s">
        <v>37</v>
      </c>
      <c r="E19" s="138" t="s">
        <v>38</v>
      </c>
      <c r="F19" s="138"/>
      <c r="G19" s="138"/>
      <c r="H19" s="138"/>
      <c r="I19" s="156" t="s">
        <v>39</v>
      </c>
    </row>
    <row r="20" ht="29" customHeight="1" spans="1:9">
      <c r="A20" s="135"/>
      <c r="B20" s="151"/>
      <c r="C20" s="152"/>
      <c r="D20" s="150"/>
      <c r="E20" s="138" t="s">
        <v>40</v>
      </c>
      <c r="F20" s="138"/>
      <c r="G20" s="138"/>
      <c r="H20" s="138"/>
      <c r="I20" s="157" t="s">
        <v>41</v>
      </c>
    </row>
    <row r="21" ht="29" customHeight="1" spans="1:9">
      <c r="A21" s="135"/>
      <c r="B21" s="151" t="s">
        <v>42</v>
      </c>
      <c r="C21" s="152"/>
      <c r="D21" s="135" t="s">
        <v>43</v>
      </c>
      <c r="E21" s="138" t="s">
        <v>44</v>
      </c>
      <c r="F21" s="138"/>
      <c r="G21" s="138"/>
      <c r="H21" s="138"/>
      <c r="I21" s="135" t="s">
        <v>45</v>
      </c>
    </row>
    <row r="22" ht="29" customHeight="1" spans="1:9">
      <c r="A22" s="135"/>
      <c r="B22" s="135" t="s">
        <v>46</v>
      </c>
      <c r="C22" s="135"/>
      <c r="D22" s="135" t="s">
        <v>47</v>
      </c>
      <c r="E22" s="139" t="s">
        <v>48</v>
      </c>
      <c r="F22" s="140"/>
      <c r="G22" s="140"/>
      <c r="H22" s="149"/>
      <c r="I22" s="135" t="s">
        <v>49</v>
      </c>
    </row>
    <row r="25" hidden="1"/>
    <row r="26" hidden="1"/>
    <row r="27" hidden="1"/>
    <row r="28" hidden="1"/>
    <row r="29" hidden="1"/>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B22:C22"/>
    <mergeCell ref="E22:H22"/>
    <mergeCell ref="A9:A10"/>
    <mergeCell ref="A11:A22"/>
    <mergeCell ref="D12:D13"/>
    <mergeCell ref="D14:D15"/>
    <mergeCell ref="D16:D18"/>
    <mergeCell ref="D19:D20"/>
    <mergeCell ref="A6:C8"/>
    <mergeCell ref="B12:C2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H21" sqref="H21"/>
    </sheetView>
  </sheetViews>
  <sheetFormatPr defaultColWidth="9" defaultRowHeight="13.5" outlineLevelCol="4"/>
  <cols>
    <col min="1" max="1" width="13.6333333333333" style="116" customWidth="1"/>
    <col min="2" max="2" width="12.8166666666667" style="116" customWidth="1"/>
    <col min="3" max="3" width="16.2666666666667" style="116" customWidth="1"/>
    <col min="4" max="4" width="35.0916666666667" style="116" customWidth="1"/>
    <col min="5" max="5" width="13.5583333333333" style="116" customWidth="1"/>
    <col min="6" max="256" width="9" style="117"/>
    <col min="257" max="257" width="13.6333333333333" style="117" customWidth="1"/>
    <col min="258" max="258" width="12.8166666666667" style="117" customWidth="1"/>
    <col min="259" max="259" width="16.2666666666667" style="117" customWidth="1"/>
    <col min="260" max="260" width="35.0916666666667" style="117" customWidth="1"/>
    <col min="261" max="261" width="13.5583333333333" style="117" customWidth="1"/>
    <col min="262" max="512" width="9" style="117"/>
    <col min="513" max="513" width="13.6333333333333" style="117" customWidth="1"/>
    <col min="514" max="514" width="12.8166666666667" style="117" customWidth="1"/>
    <col min="515" max="515" width="16.2666666666667" style="117" customWidth="1"/>
    <col min="516" max="516" width="35.0916666666667" style="117" customWidth="1"/>
    <col min="517" max="517" width="13.5583333333333" style="117" customWidth="1"/>
    <col min="518" max="768" width="9" style="117"/>
    <col min="769" max="769" width="13.6333333333333" style="117" customWidth="1"/>
    <col min="770" max="770" width="12.8166666666667" style="117" customWidth="1"/>
    <col min="771" max="771" width="16.2666666666667" style="117" customWidth="1"/>
    <col min="772" max="772" width="35.0916666666667" style="117" customWidth="1"/>
    <col min="773" max="773" width="13.5583333333333" style="117" customWidth="1"/>
    <col min="774" max="1024" width="9" style="117"/>
    <col min="1025" max="1025" width="13.6333333333333" style="117" customWidth="1"/>
    <col min="1026" max="1026" width="12.8166666666667" style="117" customWidth="1"/>
    <col min="1027" max="1027" width="16.2666666666667" style="117" customWidth="1"/>
    <col min="1028" max="1028" width="35.0916666666667" style="117" customWidth="1"/>
    <col min="1029" max="1029" width="13.5583333333333" style="117" customWidth="1"/>
    <col min="1030" max="1280" width="9" style="117"/>
    <col min="1281" max="1281" width="13.6333333333333" style="117" customWidth="1"/>
    <col min="1282" max="1282" width="12.8166666666667" style="117" customWidth="1"/>
    <col min="1283" max="1283" width="16.2666666666667" style="117" customWidth="1"/>
    <col min="1284" max="1284" width="35.0916666666667" style="117" customWidth="1"/>
    <col min="1285" max="1285" width="13.5583333333333" style="117" customWidth="1"/>
    <col min="1286" max="1536" width="9" style="117"/>
    <col min="1537" max="1537" width="13.6333333333333" style="117" customWidth="1"/>
    <col min="1538" max="1538" width="12.8166666666667" style="117" customWidth="1"/>
    <col min="1539" max="1539" width="16.2666666666667" style="117" customWidth="1"/>
    <col min="1540" max="1540" width="35.0916666666667" style="117" customWidth="1"/>
    <col min="1541" max="1541" width="13.5583333333333" style="117" customWidth="1"/>
    <col min="1542" max="1792" width="9" style="117"/>
    <col min="1793" max="1793" width="13.6333333333333" style="117" customWidth="1"/>
    <col min="1794" max="1794" width="12.8166666666667" style="117" customWidth="1"/>
    <col min="1795" max="1795" width="16.2666666666667" style="117" customWidth="1"/>
    <col min="1796" max="1796" width="35.0916666666667" style="117" customWidth="1"/>
    <col min="1797" max="1797" width="13.5583333333333" style="117" customWidth="1"/>
    <col min="1798" max="2048" width="9" style="117"/>
    <col min="2049" max="2049" width="13.6333333333333" style="117" customWidth="1"/>
    <col min="2050" max="2050" width="12.8166666666667" style="117" customWidth="1"/>
    <col min="2051" max="2051" width="16.2666666666667" style="117" customWidth="1"/>
    <col min="2052" max="2052" width="35.0916666666667" style="117" customWidth="1"/>
    <col min="2053" max="2053" width="13.5583333333333" style="117" customWidth="1"/>
    <col min="2054" max="2304" width="9" style="117"/>
    <col min="2305" max="2305" width="13.6333333333333" style="117" customWidth="1"/>
    <col min="2306" max="2306" width="12.8166666666667" style="117" customWidth="1"/>
    <col min="2307" max="2307" width="16.2666666666667" style="117" customWidth="1"/>
    <col min="2308" max="2308" width="35.0916666666667" style="117" customWidth="1"/>
    <col min="2309" max="2309" width="13.5583333333333" style="117" customWidth="1"/>
    <col min="2310" max="2560" width="9" style="117"/>
    <col min="2561" max="2561" width="13.6333333333333" style="117" customWidth="1"/>
    <col min="2562" max="2562" width="12.8166666666667" style="117" customWidth="1"/>
    <col min="2563" max="2563" width="16.2666666666667" style="117" customWidth="1"/>
    <col min="2564" max="2564" width="35.0916666666667" style="117" customWidth="1"/>
    <col min="2565" max="2565" width="13.5583333333333" style="117" customWidth="1"/>
    <col min="2566" max="2816" width="9" style="117"/>
    <col min="2817" max="2817" width="13.6333333333333" style="117" customWidth="1"/>
    <col min="2818" max="2818" width="12.8166666666667" style="117" customWidth="1"/>
    <col min="2819" max="2819" width="16.2666666666667" style="117" customWidth="1"/>
    <col min="2820" max="2820" width="35.0916666666667" style="117" customWidth="1"/>
    <col min="2821" max="2821" width="13.5583333333333" style="117" customWidth="1"/>
    <col min="2822" max="3072" width="9" style="117"/>
    <col min="3073" max="3073" width="13.6333333333333" style="117" customWidth="1"/>
    <col min="3074" max="3074" width="12.8166666666667" style="117" customWidth="1"/>
    <col min="3075" max="3075" width="16.2666666666667" style="117" customWidth="1"/>
    <col min="3076" max="3076" width="35.0916666666667" style="117" customWidth="1"/>
    <col min="3077" max="3077" width="13.5583333333333" style="117" customWidth="1"/>
    <col min="3078" max="3328" width="9" style="117"/>
    <col min="3329" max="3329" width="13.6333333333333" style="117" customWidth="1"/>
    <col min="3330" max="3330" width="12.8166666666667" style="117" customWidth="1"/>
    <col min="3331" max="3331" width="16.2666666666667" style="117" customWidth="1"/>
    <col min="3332" max="3332" width="35.0916666666667" style="117" customWidth="1"/>
    <col min="3333" max="3333" width="13.5583333333333" style="117" customWidth="1"/>
    <col min="3334" max="3584" width="9" style="117"/>
    <col min="3585" max="3585" width="13.6333333333333" style="117" customWidth="1"/>
    <col min="3586" max="3586" width="12.8166666666667" style="117" customWidth="1"/>
    <col min="3587" max="3587" width="16.2666666666667" style="117" customWidth="1"/>
    <col min="3588" max="3588" width="35.0916666666667" style="117" customWidth="1"/>
    <col min="3589" max="3589" width="13.5583333333333" style="117" customWidth="1"/>
    <col min="3590" max="3840" width="9" style="117"/>
    <col min="3841" max="3841" width="13.6333333333333" style="117" customWidth="1"/>
    <col min="3842" max="3842" width="12.8166666666667" style="117" customWidth="1"/>
    <col min="3843" max="3843" width="16.2666666666667" style="117" customWidth="1"/>
    <col min="3844" max="3844" width="35.0916666666667" style="117" customWidth="1"/>
    <col min="3845" max="3845" width="13.5583333333333" style="117" customWidth="1"/>
    <col min="3846" max="4096" width="9" style="117"/>
    <col min="4097" max="4097" width="13.6333333333333" style="117" customWidth="1"/>
    <col min="4098" max="4098" width="12.8166666666667" style="117" customWidth="1"/>
    <col min="4099" max="4099" width="16.2666666666667" style="117" customWidth="1"/>
    <col min="4100" max="4100" width="35.0916666666667" style="117" customWidth="1"/>
    <col min="4101" max="4101" width="13.5583333333333" style="117" customWidth="1"/>
    <col min="4102" max="4352" width="9" style="117"/>
    <col min="4353" max="4353" width="13.6333333333333" style="117" customWidth="1"/>
    <col min="4354" max="4354" width="12.8166666666667" style="117" customWidth="1"/>
    <col min="4355" max="4355" width="16.2666666666667" style="117" customWidth="1"/>
    <col min="4356" max="4356" width="35.0916666666667" style="117" customWidth="1"/>
    <col min="4357" max="4357" width="13.5583333333333" style="117" customWidth="1"/>
    <col min="4358" max="4608" width="9" style="117"/>
    <col min="4609" max="4609" width="13.6333333333333" style="117" customWidth="1"/>
    <col min="4610" max="4610" width="12.8166666666667" style="117" customWidth="1"/>
    <col min="4611" max="4611" width="16.2666666666667" style="117" customWidth="1"/>
    <col min="4612" max="4612" width="35.0916666666667" style="117" customWidth="1"/>
    <col min="4613" max="4613" width="13.5583333333333" style="117" customWidth="1"/>
    <col min="4614" max="4864" width="9" style="117"/>
    <col min="4865" max="4865" width="13.6333333333333" style="117" customWidth="1"/>
    <col min="4866" max="4866" width="12.8166666666667" style="117" customWidth="1"/>
    <col min="4867" max="4867" width="16.2666666666667" style="117" customWidth="1"/>
    <col min="4868" max="4868" width="35.0916666666667" style="117" customWidth="1"/>
    <col min="4869" max="4869" width="13.5583333333333" style="117" customWidth="1"/>
    <col min="4870" max="5120" width="9" style="117"/>
    <col min="5121" max="5121" width="13.6333333333333" style="117" customWidth="1"/>
    <col min="5122" max="5122" width="12.8166666666667" style="117" customWidth="1"/>
    <col min="5123" max="5123" width="16.2666666666667" style="117" customWidth="1"/>
    <col min="5124" max="5124" width="35.0916666666667" style="117" customWidth="1"/>
    <col min="5125" max="5125" width="13.5583333333333" style="117" customWidth="1"/>
    <col min="5126" max="5376" width="9" style="117"/>
    <col min="5377" max="5377" width="13.6333333333333" style="117" customWidth="1"/>
    <col min="5378" max="5378" width="12.8166666666667" style="117" customWidth="1"/>
    <col min="5379" max="5379" width="16.2666666666667" style="117" customWidth="1"/>
    <col min="5380" max="5380" width="35.0916666666667" style="117" customWidth="1"/>
    <col min="5381" max="5381" width="13.5583333333333" style="117" customWidth="1"/>
    <col min="5382" max="5632" width="9" style="117"/>
    <col min="5633" max="5633" width="13.6333333333333" style="117" customWidth="1"/>
    <col min="5634" max="5634" width="12.8166666666667" style="117" customWidth="1"/>
    <col min="5635" max="5635" width="16.2666666666667" style="117" customWidth="1"/>
    <col min="5636" max="5636" width="35.0916666666667" style="117" customWidth="1"/>
    <col min="5637" max="5637" width="13.5583333333333" style="117" customWidth="1"/>
    <col min="5638" max="5888" width="9" style="117"/>
    <col min="5889" max="5889" width="13.6333333333333" style="117" customWidth="1"/>
    <col min="5890" max="5890" width="12.8166666666667" style="117" customWidth="1"/>
    <col min="5891" max="5891" width="16.2666666666667" style="117" customWidth="1"/>
    <col min="5892" max="5892" width="35.0916666666667" style="117" customWidth="1"/>
    <col min="5893" max="5893" width="13.5583333333333" style="117" customWidth="1"/>
    <col min="5894" max="6144" width="9" style="117"/>
    <col min="6145" max="6145" width="13.6333333333333" style="117" customWidth="1"/>
    <col min="6146" max="6146" width="12.8166666666667" style="117" customWidth="1"/>
    <col min="6147" max="6147" width="16.2666666666667" style="117" customWidth="1"/>
    <col min="6148" max="6148" width="35.0916666666667" style="117" customWidth="1"/>
    <col min="6149" max="6149" width="13.5583333333333" style="117" customWidth="1"/>
    <col min="6150" max="6400" width="9" style="117"/>
    <col min="6401" max="6401" width="13.6333333333333" style="117" customWidth="1"/>
    <col min="6402" max="6402" width="12.8166666666667" style="117" customWidth="1"/>
    <col min="6403" max="6403" width="16.2666666666667" style="117" customWidth="1"/>
    <col min="6404" max="6404" width="35.0916666666667" style="117" customWidth="1"/>
    <col min="6405" max="6405" width="13.5583333333333" style="117" customWidth="1"/>
    <col min="6406" max="6656" width="9" style="117"/>
    <col min="6657" max="6657" width="13.6333333333333" style="117" customWidth="1"/>
    <col min="6658" max="6658" width="12.8166666666667" style="117" customWidth="1"/>
    <col min="6659" max="6659" width="16.2666666666667" style="117" customWidth="1"/>
    <col min="6660" max="6660" width="35.0916666666667" style="117" customWidth="1"/>
    <col min="6661" max="6661" width="13.5583333333333" style="117" customWidth="1"/>
    <col min="6662" max="6912" width="9" style="117"/>
    <col min="6913" max="6913" width="13.6333333333333" style="117" customWidth="1"/>
    <col min="6914" max="6914" width="12.8166666666667" style="117" customWidth="1"/>
    <col min="6915" max="6915" width="16.2666666666667" style="117" customWidth="1"/>
    <col min="6916" max="6916" width="35.0916666666667" style="117" customWidth="1"/>
    <col min="6917" max="6917" width="13.5583333333333" style="117" customWidth="1"/>
    <col min="6918" max="7168" width="9" style="117"/>
    <col min="7169" max="7169" width="13.6333333333333" style="117" customWidth="1"/>
    <col min="7170" max="7170" width="12.8166666666667" style="117" customWidth="1"/>
    <col min="7171" max="7171" width="16.2666666666667" style="117" customWidth="1"/>
    <col min="7172" max="7172" width="35.0916666666667" style="117" customWidth="1"/>
    <col min="7173" max="7173" width="13.5583333333333" style="117" customWidth="1"/>
    <col min="7174" max="7424" width="9" style="117"/>
    <col min="7425" max="7425" width="13.6333333333333" style="117" customWidth="1"/>
    <col min="7426" max="7426" width="12.8166666666667" style="117" customWidth="1"/>
    <col min="7427" max="7427" width="16.2666666666667" style="117" customWidth="1"/>
    <col min="7428" max="7428" width="35.0916666666667" style="117" customWidth="1"/>
    <col min="7429" max="7429" width="13.5583333333333" style="117" customWidth="1"/>
    <col min="7430" max="7680" width="9" style="117"/>
    <col min="7681" max="7681" width="13.6333333333333" style="117" customWidth="1"/>
    <col min="7682" max="7682" width="12.8166666666667" style="117" customWidth="1"/>
    <col min="7683" max="7683" width="16.2666666666667" style="117" customWidth="1"/>
    <col min="7684" max="7684" width="35.0916666666667" style="117" customWidth="1"/>
    <col min="7685" max="7685" width="13.5583333333333" style="117" customWidth="1"/>
    <col min="7686" max="7936" width="9" style="117"/>
    <col min="7937" max="7937" width="13.6333333333333" style="117" customWidth="1"/>
    <col min="7938" max="7938" width="12.8166666666667" style="117" customWidth="1"/>
    <col min="7939" max="7939" width="16.2666666666667" style="117" customWidth="1"/>
    <col min="7940" max="7940" width="35.0916666666667" style="117" customWidth="1"/>
    <col min="7941" max="7941" width="13.5583333333333" style="117" customWidth="1"/>
    <col min="7942" max="8192" width="9" style="117"/>
    <col min="8193" max="8193" width="13.6333333333333" style="117" customWidth="1"/>
    <col min="8194" max="8194" width="12.8166666666667" style="117" customWidth="1"/>
    <col min="8195" max="8195" width="16.2666666666667" style="117" customWidth="1"/>
    <col min="8196" max="8196" width="35.0916666666667" style="117" customWidth="1"/>
    <col min="8197" max="8197" width="13.5583333333333" style="117" customWidth="1"/>
    <col min="8198" max="8448" width="9" style="117"/>
    <col min="8449" max="8449" width="13.6333333333333" style="117" customWidth="1"/>
    <col min="8450" max="8450" width="12.8166666666667" style="117" customWidth="1"/>
    <col min="8451" max="8451" width="16.2666666666667" style="117" customWidth="1"/>
    <col min="8452" max="8452" width="35.0916666666667" style="117" customWidth="1"/>
    <col min="8453" max="8453" width="13.5583333333333" style="117" customWidth="1"/>
    <col min="8454" max="8704" width="9" style="117"/>
    <col min="8705" max="8705" width="13.6333333333333" style="117" customWidth="1"/>
    <col min="8706" max="8706" width="12.8166666666667" style="117" customWidth="1"/>
    <col min="8707" max="8707" width="16.2666666666667" style="117" customWidth="1"/>
    <col min="8708" max="8708" width="35.0916666666667" style="117" customWidth="1"/>
    <col min="8709" max="8709" width="13.5583333333333" style="117" customWidth="1"/>
    <col min="8710" max="8960" width="9" style="117"/>
    <col min="8961" max="8961" width="13.6333333333333" style="117" customWidth="1"/>
    <col min="8962" max="8962" width="12.8166666666667" style="117" customWidth="1"/>
    <col min="8963" max="8963" width="16.2666666666667" style="117" customWidth="1"/>
    <col min="8964" max="8964" width="35.0916666666667" style="117" customWidth="1"/>
    <col min="8965" max="8965" width="13.5583333333333" style="117" customWidth="1"/>
    <col min="8966" max="9216" width="9" style="117"/>
    <col min="9217" max="9217" width="13.6333333333333" style="117" customWidth="1"/>
    <col min="9218" max="9218" width="12.8166666666667" style="117" customWidth="1"/>
    <col min="9219" max="9219" width="16.2666666666667" style="117" customWidth="1"/>
    <col min="9220" max="9220" width="35.0916666666667" style="117" customWidth="1"/>
    <col min="9221" max="9221" width="13.5583333333333" style="117" customWidth="1"/>
    <col min="9222" max="9472" width="9" style="117"/>
    <col min="9473" max="9473" width="13.6333333333333" style="117" customWidth="1"/>
    <col min="9474" max="9474" width="12.8166666666667" style="117" customWidth="1"/>
    <col min="9475" max="9475" width="16.2666666666667" style="117" customWidth="1"/>
    <col min="9476" max="9476" width="35.0916666666667" style="117" customWidth="1"/>
    <col min="9477" max="9477" width="13.5583333333333" style="117" customWidth="1"/>
    <col min="9478" max="9728" width="9" style="117"/>
    <col min="9729" max="9729" width="13.6333333333333" style="117" customWidth="1"/>
    <col min="9730" max="9730" width="12.8166666666667" style="117" customWidth="1"/>
    <col min="9731" max="9731" width="16.2666666666667" style="117" customWidth="1"/>
    <col min="9732" max="9732" width="35.0916666666667" style="117" customWidth="1"/>
    <col min="9733" max="9733" width="13.5583333333333" style="117" customWidth="1"/>
    <col min="9734" max="9984" width="9" style="117"/>
    <col min="9985" max="9985" width="13.6333333333333" style="117" customWidth="1"/>
    <col min="9986" max="9986" width="12.8166666666667" style="117" customWidth="1"/>
    <col min="9987" max="9987" width="16.2666666666667" style="117" customWidth="1"/>
    <col min="9988" max="9988" width="35.0916666666667" style="117" customWidth="1"/>
    <col min="9989" max="9989" width="13.5583333333333" style="117" customWidth="1"/>
    <col min="9990" max="10240" width="9" style="117"/>
    <col min="10241" max="10241" width="13.6333333333333" style="117" customWidth="1"/>
    <col min="10242" max="10242" width="12.8166666666667" style="117" customWidth="1"/>
    <col min="10243" max="10243" width="16.2666666666667" style="117" customWidth="1"/>
    <col min="10244" max="10244" width="35.0916666666667" style="117" customWidth="1"/>
    <col min="10245" max="10245" width="13.5583333333333" style="117" customWidth="1"/>
    <col min="10246" max="10496" width="9" style="117"/>
    <col min="10497" max="10497" width="13.6333333333333" style="117" customWidth="1"/>
    <col min="10498" max="10498" width="12.8166666666667" style="117" customWidth="1"/>
    <col min="10499" max="10499" width="16.2666666666667" style="117" customWidth="1"/>
    <col min="10500" max="10500" width="35.0916666666667" style="117" customWidth="1"/>
    <col min="10501" max="10501" width="13.5583333333333" style="117" customWidth="1"/>
    <col min="10502" max="10752" width="9" style="117"/>
    <col min="10753" max="10753" width="13.6333333333333" style="117" customWidth="1"/>
    <col min="10754" max="10754" width="12.8166666666667" style="117" customWidth="1"/>
    <col min="10755" max="10755" width="16.2666666666667" style="117" customWidth="1"/>
    <col min="10756" max="10756" width="35.0916666666667" style="117" customWidth="1"/>
    <col min="10757" max="10757" width="13.5583333333333" style="117" customWidth="1"/>
    <col min="10758" max="11008" width="9" style="117"/>
    <col min="11009" max="11009" width="13.6333333333333" style="117" customWidth="1"/>
    <col min="11010" max="11010" width="12.8166666666667" style="117" customWidth="1"/>
    <col min="11011" max="11011" width="16.2666666666667" style="117" customWidth="1"/>
    <col min="11012" max="11012" width="35.0916666666667" style="117" customWidth="1"/>
    <col min="11013" max="11013" width="13.5583333333333" style="117" customWidth="1"/>
    <col min="11014" max="11264" width="9" style="117"/>
    <col min="11265" max="11265" width="13.6333333333333" style="117" customWidth="1"/>
    <col min="11266" max="11266" width="12.8166666666667" style="117" customWidth="1"/>
    <col min="11267" max="11267" width="16.2666666666667" style="117" customWidth="1"/>
    <col min="11268" max="11268" width="35.0916666666667" style="117" customWidth="1"/>
    <col min="11269" max="11269" width="13.5583333333333" style="117" customWidth="1"/>
    <col min="11270" max="11520" width="9" style="117"/>
    <col min="11521" max="11521" width="13.6333333333333" style="117" customWidth="1"/>
    <col min="11522" max="11522" width="12.8166666666667" style="117" customWidth="1"/>
    <col min="11523" max="11523" width="16.2666666666667" style="117" customWidth="1"/>
    <col min="11524" max="11524" width="35.0916666666667" style="117" customWidth="1"/>
    <col min="11525" max="11525" width="13.5583333333333" style="117" customWidth="1"/>
    <col min="11526" max="11776" width="9" style="117"/>
    <col min="11777" max="11777" width="13.6333333333333" style="117" customWidth="1"/>
    <col min="11778" max="11778" width="12.8166666666667" style="117" customWidth="1"/>
    <col min="11779" max="11779" width="16.2666666666667" style="117" customWidth="1"/>
    <col min="11780" max="11780" width="35.0916666666667" style="117" customWidth="1"/>
    <col min="11781" max="11781" width="13.5583333333333" style="117" customWidth="1"/>
    <col min="11782" max="12032" width="9" style="117"/>
    <col min="12033" max="12033" width="13.6333333333333" style="117" customWidth="1"/>
    <col min="12034" max="12034" width="12.8166666666667" style="117" customWidth="1"/>
    <col min="12035" max="12035" width="16.2666666666667" style="117" customWidth="1"/>
    <col min="12036" max="12036" width="35.0916666666667" style="117" customWidth="1"/>
    <col min="12037" max="12037" width="13.5583333333333" style="117" customWidth="1"/>
    <col min="12038" max="12288" width="9" style="117"/>
    <col min="12289" max="12289" width="13.6333333333333" style="117" customWidth="1"/>
    <col min="12290" max="12290" width="12.8166666666667" style="117" customWidth="1"/>
    <col min="12291" max="12291" width="16.2666666666667" style="117" customWidth="1"/>
    <col min="12292" max="12292" width="35.0916666666667" style="117" customWidth="1"/>
    <col min="12293" max="12293" width="13.5583333333333" style="117" customWidth="1"/>
    <col min="12294" max="12544" width="9" style="117"/>
    <col min="12545" max="12545" width="13.6333333333333" style="117" customWidth="1"/>
    <col min="12546" max="12546" width="12.8166666666667" style="117" customWidth="1"/>
    <col min="12547" max="12547" width="16.2666666666667" style="117" customWidth="1"/>
    <col min="12548" max="12548" width="35.0916666666667" style="117" customWidth="1"/>
    <col min="12549" max="12549" width="13.5583333333333" style="117" customWidth="1"/>
    <col min="12550" max="12800" width="9" style="117"/>
    <col min="12801" max="12801" width="13.6333333333333" style="117" customWidth="1"/>
    <col min="12802" max="12802" width="12.8166666666667" style="117" customWidth="1"/>
    <col min="12803" max="12803" width="16.2666666666667" style="117" customWidth="1"/>
    <col min="12804" max="12804" width="35.0916666666667" style="117" customWidth="1"/>
    <col min="12805" max="12805" width="13.5583333333333" style="117" customWidth="1"/>
    <col min="12806" max="13056" width="9" style="117"/>
    <col min="13057" max="13057" width="13.6333333333333" style="117" customWidth="1"/>
    <col min="13058" max="13058" width="12.8166666666667" style="117" customWidth="1"/>
    <col min="13059" max="13059" width="16.2666666666667" style="117" customWidth="1"/>
    <col min="13060" max="13060" width="35.0916666666667" style="117" customWidth="1"/>
    <col min="13061" max="13061" width="13.5583333333333" style="117" customWidth="1"/>
    <col min="13062" max="13312" width="9" style="117"/>
    <col min="13313" max="13313" width="13.6333333333333" style="117" customWidth="1"/>
    <col min="13314" max="13314" width="12.8166666666667" style="117" customWidth="1"/>
    <col min="13315" max="13315" width="16.2666666666667" style="117" customWidth="1"/>
    <col min="13316" max="13316" width="35.0916666666667" style="117" customWidth="1"/>
    <col min="13317" max="13317" width="13.5583333333333" style="117" customWidth="1"/>
    <col min="13318" max="13568" width="9" style="117"/>
    <col min="13569" max="13569" width="13.6333333333333" style="117" customWidth="1"/>
    <col min="13570" max="13570" width="12.8166666666667" style="117" customWidth="1"/>
    <col min="13571" max="13571" width="16.2666666666667" style="117" customWidth="1"/>
    <col min="13572" max="13572" width="35.0916666666667" style="117" customWidth="1"/>
    <col min="13573" max="13573" width="13.5583333333333" style="117" customWidth="1"/>
    <col min="13574" max="13824" width="9" style="117"/>
    <col min="13825" max="13825" width="13.6333333333333" style="117" customWidth="1"/>
    <col min="13826" max="13826" width="12.8166666666667" style="117" customWidth="1"/>
    <col min="13827" max="13827" width="16.2666666666667" style="117" customWidth="1"/>
    <col min="13828" max="13828" width="35.0916666666667" style="117" customWidth="1"/>
    <col min="13829" max="13829" width="13.5583333333333" style="117" customWidth="1"/>
    <col min="13830" max="14080" width="9" style="117"/>
    <col min="14081" max="14081" width="13.6333333333333" style="117" customWidth="1"/>
    <col min="14082" max="14082" width="12.8166666666667" style="117" customWidth="1"/>
    <col min="14083" max="14083" width="16.2666666666667" style="117" customWidth="1"/>
    <col min="14084" max="14084" width="35.0916666666667" style="117" customWidth="1"/>
    <col min="14085" max="14085" width="13.5583333333333" style="117" customWidth="1"/>
    <col min="14086" max="14336" width="9" style="117"/>
    <col min="14337" max="14337" width="13.6333333333333" style="117" customWidth="1"/>
    <col min="14338" max="14338" width="12.8166666666667" style="117" customWidth="1"/>
    <col min="14339" max="14339" width="16.2666666666667" style="117" customWidth="1"/>
    <col min="14340" max="14340" width="35.0916666666667" style="117" customWidth="1"/>
    <col min="14341" max="14341" width="13.5583333333333" style="117" customWidth="1"/>
    <col min="14342" max="14592" width="9" style="117"/>
    <col min="14593" max="14593" width="13.6333333333333" style="117" customWidth="1"/>
    <col min="14594" max="14594" width="12.8166666666667" style="117" customWidth="1"/>
    <col min="14595" max="14595" width="16.2666666666667" style="117" customWidth="1"/>
    <col min="14596" max="14596" width="35.0916666666667" style="117" customWidth="1"/>
    <col min="14597" max="14597" width="13.5583333333333" style="117" customWidth="1"/>
    <col min="14598" max="14848" width="9" style="117"/>
    <col min="14849" max="14849" width="13.6333333333333" style="117" customWidth="1"/>
    <col min="14850" max="14850" width="12.8166666666667" style="117" customWidth="1"/>
    <col min="14851" max="14851" width="16.2666666666667" style="117" customWidth="1"/>
    <col min="14852" max="14852" width="35.0916666666667" style="117" customWidth="1"/>
    <col min="14853" max="14853" width="13.5583333333333" style="117" customWidth="1"/>
    <col min="14854" max="15104" width="9" style="117"/>
    <col min="15105" max="15105" width="13.6333333333333" style="117" customWidth="1"/>
    <col min="15106" max="15106" width="12.8166666666667" style="117" customWidth="1"/>
    <col min="15107" max="15107" width="16.2666666666667" style="117" customWidth="1"/>
    <col min="15108" max="15108" width="35.0916666666667" style="117" customWidth="1"/>
    <col min="15109" max="15109" width="13.5583333333333" style="117" customWidth="1"/>
    <col min="15110" max="15360" width="9" style="117"/>
    <col min="15361" max="15361" width="13.6333333333333" style="117" customWidth="1"/>
    <col min="15362" max="15362" width="12.8166666666667" style="117" customWidth="1"/>
    <col min="15363" max="15363" width="16.2666666666667" style="117" customWidth="1"/>
    <col min="15364" max="15364" width="35.0916666666667" style="117" customWidth="1"/>
    <col min="15365" max="15365" width="13.5583333333333" style="117" customWidth="1"/>
    <col min="15366" max="15616" width="9" style="117"/>
    <col min="15617" max="15617" width="13.6333333333333" style="117" customWidth="1"/>
    <col min="15618" max="15618" width="12.8166666666667" style="117" customWidth="1"/>
    <col min="15619" max="15619" width="16.2666666666667" style="117" customWidth="1"/>
    <col min="15620" max="15620" width="35.0916666666667" style="117" customWidth="1"/>
    <col min="15621" max="15621" width="13.5583333333333" style="117" customWidth="1"/>
    <col min="15622" max="15872" width="9" style="117"/>
    <col min="15873" max="15873" width="13.6333333333333" style="117" customWidth="1"/>
    <col min="15874" max="15874" width="12.8166666666667" style="117" customWidth="1"/>
    <col min="15875" max="15875" width="16.2666666666667" style="117" customWidth="1"/>
    <col min="15876" max="15876" width="35.0916666666667" style="117" customWidth="1"/>
    <col min="15877" max="15877" width="13.5583333333333" style="117" customWidth="1"/>
    <col min="15878" max="16128" width="9" style="117"/>
    <col min="16129" max="16129" width="13.6333333333333" style="117" customWidth="1"/>
    <col min="16130" max="16130" width="12.8166666666667" style="117" customWidth="1"/>
    <col min="16131" max="16131" width="16.2666666666667" style="117" customWidth="1"/>
    <col min="16132" max="16132" width="35.0916666666667" style="117" customWidth="1"/>
    <col min="16133" max="16133" width="13.5583333333333" style="117" customWidth="1"/>
    <col min="16134" max="16384" width="9" style="117"/>
  </cols>
  <sheetData>
    <row r="1" ht="14.25" spans="1:5">
      <c r="A1" s="118" t="s">
        <v>50</v>
      </c>
      <c r="B1" s="118"/>
      <c r="C1" s="119"/>
      <c r="D1" s="119"/>
      <c r="E1" s="119"/>
    </row>
    <row r="2" ht="14.25" spans="1:5">
      <c r="A2" s="120"/>
      <c r="B2" s="120"/>
      <c r="C2" s="119"/>
      <c r="D2" s="119"/>
      <c r="E2" s="119"/>
    </row>
    <row r="3" ht="31.5" spans="1:5">
      <c r="A3" s="121" t="s">
        <v>51</v>
      </c>
      <c r="B3" s="121"/>
      <c r="C3" s="121"/>
      <c r="D3" s="121"/>
      <c r="E3" s="121"/>
    </row>
    <row r="4" ht="36" customHeight="1" spans="1:5">
      <c r="A4" s="122" t="s">
        <v>3</v>
      </c>
      <c r="B4" s="123" t="s">
        <v>4</v>
      </c>
      <c r="C4" s="124"/>
      <c r="D4" s="122" t="s">
        <v>52</v>
      </c>
      <c r="E4" s="125">
        <v>79.71</v>
      </c>
    </row>
    <row r="5" ht="25.5" customHeight="1" spans="1:5">
      <c r="A5" s="122" t="s">
        <v>53</v>
      </c>
      <c r="B5" s="122" t="s">
        <v>54</v>
      </c>
      <c r="C5" s="122"/>
      <c r="D5" s="122"/>
      <c r="E5" s="122" t="s">
        <v>55</v>
      </c>
    </row>
    <row r="6" ht="25.5" customHeight="1" spans="1:5">
      <c r="A6" s="126" t="s">
        <v>56</v>
      </c>
      <c r="B6" s="126"/>
      <c r="C6" s="126"/>
      <c r="D6" s="126"/>
      <c r="E6" s="126"/>
    </row>
    <row r="7" ht="38.25" customHeight="1" spans="1:5">
      <c r="A7" s="125" t="s">
        <v>57</v>
      </c>
      <c r="B7" s="127" t="s">
        <v>58</v>
      </c>
      <c r="C7" s="127"/>
      <c r="D7" s="127"/>
      <c r="E7" s="125">
        <v>20</v>
      </c>
    </row>
    <row r="8" ht="27" customHeight="1" spans="1:5">
      <c r="A8" s="126" t="s">
        <v>59</v>
      </c>
      <c r="B8" s="126"/>
      <c r="C8" s="126"/>
      <c r="D8" s="126"/>
      <c r="E8" s="126"/>
    </row>
    <row r="9" ht="38.25" customHeight="1" spans="1:5">
      <c r="A9" s="125" t="s">
        <v>60</v>
      </c>
      <c r="B9" s="127" t="s">
        <v>61</v>
      </c>
      <c r="C9" s="127"/>
      <c r="D9" s="127"/>
      <c r="E9" s="125">
        <v>8</v>
      </c>
    </row>
    <row r="10" ht="38.25" customHeight="1" spans="1:5">
      <c r="A10" s="125" t="s">
        <v>62</v>
      </c>
      <c r="B10" s="127" t="s">
        <v>63</v>
      </c>
      <c r="C10" s="127"/>
      <c r="D10" s="127"/>
      <c r="E10" s="125">
        <v>8</v>
      </c>
    </row>
    <row r="11" ht="26.5" customHeight="1" spans="1:5">
      <c r="A11" s="126" t="s">
        <v>64</v>
      </c>
      <c r="B11" s="126"/>
      <c r="C11" s="126"/>
      <c r="D11" s="126"/>
      <c r="E11" s="126"/>
    </row>
    <row r="12" ht="38.25" customHeight="1" spans="1:5">
      <c r="A12" s="125" t="s">
        <v>65</v>
      </c>
      <c r="B12" s="127" t="s">
        <v>66</v>
      </c>
      <c r="C12" s="127"/>
      <c r="D12" s="127"/>
      <c r="E12" s="125">
        <v>10</v>
      </c>
    </row>
    <row r="13" ht="38.25" customHeight="1" spans="1:5">
      <c r="A13" s="125" t="s">
        <v>67</v>
      </c>
      <c r="B13" s="127" t="s">
        <v>68</v>
      </c>
      <c r="C13" s="127"/>
      <c r="D13" s="127"/>
      <c r="E13" s="125">
        <v>10</v>
      </c>
    </row>
    <row r="14" ht="24" customHeight="1" spans="1:5">
      <c r="A14" s="126" t="s">
        <v>69</v>
      </c>
      <c r="B14" s="126"/>
      <c r="C14" s="126"/>
      <c r="D14" s="126"/>
      <c r="E14" s="126"/>
    </row>
    <row r="15" ht="38.25" customHeight="1" spans="1:5">
      <c r="A15" s="125" t="s">
        <v>70</v>
      </c>
      <c r="B15" s="127" t="s">
        <v>71</v>
      </c>
      <c r="C15" s="127"/>
      <c r="D15" s="127"/>
      <c r="E15" s="125">
        <v>10</v>
      </c>
    </row>
    <row r="16" ht="38.25" customHeight="1" spans="1:5">
      <c r="A16" s="125" t="s">
        <v>72</v>
      </c>
      <c r="B16" s="127" t="s">
        <v>73</v>
      </c>
      <c r="C16" s="127"/>
      <c r="D16" s="127"/>
      <c r="E16" s="125">
        <v>10</v>
      </c>
    </row>
    <row r="17" ht="25.5" customHeight="1" spans="1:5">
      <c r="A17" s="126" t="s">
        <v>74</v>
      </c>
      <c r="B17" s="126"/>
      <c r="C17" s="126"/>
      <c r="D17" s="126"/>
      <c r="E17" s="126"/>
    </row>
    <row r="18" ht="38.25" customHeight="1" spans="1:5">
      <c r="A18" s="125" t="s">
        <v>75</v>
      </c>
      <c r="B18" s="127" t="s">
        <v>76</v>
      </c>
      <c r="C18" s="127"/>
      <c r="D18" s="127"/>
      <c r="E18" s="125">
        <v>10</v>
      </c>
    </row>
    <row r="19" ht="38.25" customHeight="1" spans="1:5">
      <c r="A19" s="125" t="s">
        <v>77</v>
      </c>
      <c r="B19" s="127" t="s">
        <v>78</v>
      </c>
      <c r="C19" s="127"/>
      <c r="D19" s="127"/>
      <c r="E19" s="125">
        <v>10</v>
      </c>
    </row>
    <row r="20" ht="22" customHeight="1" spans="1:5">
      <c r="A20" s="125" t="s">
        <v>79</v>
      </c>
      <c r="B20" s="125" t="s">
        <v>80</v>
      </c>
      <c r="C20" s="125"/>
      <c r="D20" s="125"/>
      <c r="E20" s="125"/>
    </row>
    <row r="21" ht="22" customHeight="1" spans="1:5">
      <c r="A21" s="125" t="s">
        <v>81</v>
      </c>
      <c r="B21" s="125" t="s">
        <v>82</v>
      </c>
      <c r="C21" s="125"/>
      <c r="D21" s="125"/>
      <c r="E21" s="125"/>
    </row>
    <row r="22" ht="22" customHeight="1" spans="1:5">
      <c r="A22" s="125" t="s">
        <v>83</v>
      </c>
      <c r="B22" s="125" t="s">
        <v>84</v>
      </c>
      <c r="C22" s="125"/>
      <c r="D22" s="125"/>
      <c r="E22" s="125"/>
    </row>
    <row r="23" ht="22" customHeight="1" spans="1:5">
      <c r="A23" s="125" t="s">
        <v>85</v>
      </c>
      <c r="B23" s="128">
        <v>45397</v>
      </c>
      <c r="C23" s="125"/>
      <c r="D23" s="125"/>
      <c r="E23" s="125"/>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selection activeCell="H7" sqref="H7"/>
    </sheetView>
  </sheetViews>
  <sheetFormatPr defaultColWidth="9" defaultRowHeight="13.5"/>
  <cols>
    <col min="1" max="1" width="6.81666666666667" style="107" customWidth="1"/>
    <col min="2" max="2" width="11.0916666666667" style="107" customWidth="1"/>
    <col min="3" max="3" width="13" style="107" customWidth="1"/>
    <col min="4" max="4" width="27.725" style="107" customWidth="1"/>
    <col min="5" max="5" width="17.5416666666667" style="107" customWidth="1"/>
    <col min="6" max="6" width="20.1083333333333" style="107" customWidth="1"/>
    <col min="7" max="7" width="20.0916666666667" style="107" customWidth="1"/>
    <col min="8" max="8" width="10.0916666666667" style="107" customWidth="1"/>
    <col min="9" max="9" width="14.4416666666667" style="107" customWidth="1"/>
    <col min="10" max="10" width="10.0916666666667" style="107" customWidth="1"/>
    <col min="11" max="16384" width="9" style="107"/>
  </cols>
  <sheetData>
    <row r="1" s="107" customFormat="1" ht="20.25" customHeight="1" spans="1:2">
      <c r="A1" s="109" t="s">
        <v>86</v>
      </c>
      <c r="B1" s="109"/>
    </row>
    <row r="2" s="107" customFormat="1" ht="20.25" customHeight="1" spans="1:2">
      <c r="A2" s="109"/>
      <c r="B2" s="109"/>
    </row>
    <row r="3" s="107" customFormat="1" ht="33.75" customHeight="1" spans="1:10">
      <c r="A3" s="110" t="s">
        <v>87</v>
      </c>
      <c r="B3" s="111"/>
      <c r="C3" s="111"/>
      <c r="D3" s="111"/>
      <c r="E3" s="111"/>
      <c r="F3" s="111"/>
      <c r="G3" s="111"/>
      <c r="H3" s="111"/>
      <c r="I3" s="111"/>
      <c r="J3" s="111"/>
    </row>
    <row r="4" s="108" customFormat="1" ht="21.75" customHeight="1" spans="1:10">
      <c r="A4" s="112" t="s">
        <v>88</v>
      </c>
      <c r="B4" s="112"/>
      <c r="C4" s="112"/>
      <c r="D4" s="112"/>
      <c r="E4" s="112"/>
      <c r="F4" s="112"/>
      <c r="G4" s="112"/>
      <c r="H4" s="112"/>
      <c r="I4" s="112"/>
      <c r="J4" s="112"/>
    </row>
    <row r="5" s="108" customFormat="1" ht="25.5" customHeight="1" spans="1:10">
      <c r="A5" s="69" t="s">
        <v>3</v>
      </c>
      <c r="B5" s="70"/>
      <c r="C5" s="71" t="str">
        <f>目标表!D4</f>
        <v>于田县2024年壮大村集体经济建设项目（于田县先拜巴扎镇）</v>
      </c>
      <c r="D5" s="72"/>
      <c r="E5" s="73"/>
      <c r="F5" s="69" t="s">
        <v>89</v>
      </c>
      <c r="G5" s="71" t="str">
        <f>目标表!H4</f>
        <v>吴凯云</v>
      </c>
      <c r="H5" s="72"/>
      <c r="I5" s="72"/>
      <c r="J5" s="73"/>
    </row>
    <row r="6" s="108" customFormat="1" ht="26.15" customHeight="1" spans="1:10">
      <c r="A6" s="69" t="s">
        <v>7</v>
      </c>
      <c r="B6" s="70"/>
      <c r="C6" s="71" t="str">
        <f>目标表!D5</f>
        <v>于田县组织部</v>
      </c>
      <c r="D6" s="72"/>
      <c r="E6" s="73"/>
      <c r="F6" s="69" t="s">
        <v>9</v>
      </c>
      <c r="G6" s="71" t="str">
        <f>目标表!H5</f>
        <v>于田县先拜巴扎镇人民政府 </v>
      </c>
      <c r="H6" s="72"/>
      <c r="I6" s="72"/>
      <c r="J6" s="73"/>
    </row>
    <row r="7" s="108" customFormat="1" ht="33" customHeight="1" spans="1:10">
      <c r="A7" s="69" t="s">
        <v>11</v>
      </c>
      <c r="B7" s="69"/>
      <c r="C7" s="69" t="s">
        <v>90</v>
      </c>
      <c r="D7" s="69"/>
      <c r="E7" s="69"/>
      <c r="F7" s="69"/>
      <c r="G7" s="69"/>
      <c r="H7" s="70" t="s">
        <v>91</v>
      </c>
      <c r="I7" s="70" t="s">
        <v>92</v>
      </c>
      <c r="J7" s="70" t="s">
        <v>93</v>
      </c>
    </row>
    <row r="8" s="108" customFormat="1" ht="23.25" customHeight="1" spans="1:10">
      <c r="A8" s="69"/>
      <c r="B8" s="69"/>
      <c r="C8" s="74" t="s">
        <v>12</v>
      </c>
      <c r="D8" s="75"/>
      <c r="E8" s="75"/>
      <c r="F8" s="75"/>
      <c r="G8" s="76"/>
      <c r="H8" s="77">
        <f>目标表!F6</f>
        <v>79.71</v>
      </c>
      <c r="I8" s="70">
        <v>79.71</v>
      </c>
      <c r="J8" s="102">
        <f>I8/H8</f>
        <v>1</v>
      </c>
    </row>
    <row r="9" s="108" customFormat="1" ht="26.25" customHeight="1" spans="1:10">
      <c r="A9" s="69"/>
      <c r="B9" s="69"/>
      <c r="C9" s="78" t="s">
        <v>94</v>
      </c>
      <c r="D9" s="79"/>
      <c r="E9" s="79"/>
      <c r="F9" s="79"/>
      <c r="G9" s="80"/>
      <c r="H9" s="77">
        <f>目标表!F7</f>
        <v>79.71</v>
      </c>
      <c r="I9" s="70">
        <v>79.71</v>
      </c>
      <c r="J9" s="102">
        <f>I9/H9</f>
        <v>1</v>
      </c>
    </row>
    <row r="10" s="108" customFormat="1" ht="25.5" customHeight="1" spans="1:10">
      <c r="A10" s="69"/>
      <c r="B10" s="69"/>
      <c r="C10" s="81" t="s">
        <v>95</v>
      </c>
      <c r="D10" s="82"/>
      <c r="E10" s="82"/>
      <c r="F10" s="82"/>
      <c r="G10" s="83"/>
      <c r="H10" s="77">
        <f>目标表!F8</f>
        <v>0</v>
      </c>
      <c r="I10" s="70">
        <v>0</v>
      </c>
      <c r="J10" s="103">
        <v>0</v>
      </c>
    </row>
    <row r="11" s="108" customFormat="1" ht="23.25" customHeight="1" spans="1:10">
      <c r="A11" s="69" t="s">
        <v>96</v>
      </c>
      <c r="B11" s="84" t="str">
        <f>目标表!B10</f>
        <v>目标1：项目总投资79.71万元，平整土地400.53亩，平整土地土方为50130.61平方米。
目标2：通过项目实施，提高耕地质量，促进田间工程配套建设完善，改善农业生产基础条件，为发展高效现代农业提供基础支撑，通过土地集中提高规模经营和产业化水平，提高劳动生产率，从根本上保障粮食生产能力的提高，同时提高农民收入，促进耕地保护。
</v>
      </c>
      <c r="C11" s="85"/>
      <c r="D11" s="85"/>
      <c r="E11" s="85"/>
      <c r="F11" s="85"/>
      <c r="G11" s="85"/>
      <c r="H11" s="85"/>
      <c r="I11" s="85"/>
      <c r="J11" s="104"/>
    </row>
    <row r="12" s="108" customFormat="1" ht="83" customHeight="1" spans="1:10">
      <c r="A12" s="69"/>
      <c r="B12" s="86"/>
      <c r="C12" s="87"/>
      <c r="D12" s="87"/>
      <c r="E12" s="87"/>
      <c r="F12" s="87"/>
      <c r="G12" s="87"/>
      <c r="H12" s="87"/>
      <c r="I12" s="87"/>
      <c r="J12" s="105"/>
    </row>
    <row r="13" s="108" customFormat="1" ht="27" customHeight="1" spans="1:10">
      <c r="A13" s="88" t="s">
        <v>97</v>
      </c>
      <c r="B13" s="69" t="s">
        <v>19</v>
      </c>
      <c r="C13" s="69" t="s">
        <v>20</v>
      </c>
      <c r="D13" s="69" t="s">
        <v>21</v>
      </c>
      <c r="E13" s="69" t="s">
        <v>98</v>
      </c>
      <c r="F13" s="69" t="s">
        <v>99</v>
      </c>
      <c r="G13" s="69" t="s">
        <v>100</v>
      </c>
      <c r="H13" s="69" t="s">
        <v>101</v>
      </c>
      <c r="I13" s="69"/>
      <c r="J13" s="69" t="s">
        <v>102</v>
      </c>
    </row>
    <row r="14" s="108" customFormat="1" ht="39" customHeight="1" spans="1:10">
      <c r="A14" s="89"/>
      <c r="B14" s="69" t="s">
        <v>23</v>
      </c>
      <c r="C14" s="90" t="s">
        <v>24</v>
      </c>
      <c r="D14" s="91" t="str">
        <f>目标表!E12</f>
        <v>土地平整面积</v>
      </c>
      <c r="E14" s="92" t="str">
        <f>目标表!I12</f>
        <v>≥400.53亩</v>
      </c>
      <c r="F14" s="92" t="s">
        <v>103</v>
      </c>
      <c r="G14" s="92" t="str">
        <f t="shared" ref="G14:G24" si="0">E14</f>
        <v>≥400.53亩</v>
      </c>
      <c r="H14" s="93" t="s">
        <v>104</v>
      </c>
      <c r="I14" s="106"/>
      <c r="J14" s="103"/>
    </row>
    <row r="15" s="108" customFormat="1" ht="39" customHeight="1" spans="1:10">
      <c r="A15" s="89"/>
      <c r="B15" s="69"/>
      <c r="C15" s="97"/>
      <c r="D15" s="91" t="str">
        <f>目标表!E13</f>
        <v>平整土地土方</v>
      </c>
      <c r="E15" s="92" t="str">
        <f>目标表!I13</f>
        <v>≥50130.61平方米</v>
      </c>
      <c r="F15" s="95" t="s">
        <v>105</v>
      </c>
      <c r="G15" s="92" t="str">
        <f t="shared" si="0"/>
        <v>≥50130.61平方米</v>
      </c>
      <c r="H15" s="93" t="s">
        <v>104</v>
      </c>
      <c r="I15" s="106"/>
      <c r="J15" s="103"/>
    </row>
    <row r="16" s="108" customFormat="1" ht="39" customHeight="1" spans="1:10">
      <c r="A16" s="89"/>
      <c r="B16" s="69"/>
      <c r="C16" s="90" t="s">
        <v>29</v>
      </c>
      <c r="D16" s="91" t="str">
        <f>目标表!E14</f>
        <v>项目（工程）验收合格率</v>
      </c>
      <c r="E16" s="159" t="str">
        <f>目标表!I14</f>
        <v>=100%</v>
      </c>
      <c r="F16" s="100">
        <v>1</v>
      </c>
      <c r="G16" s="159" t="str">
        <f t="shared" si="0"/>
        <v>=100%</v>
      </c>
      <c r="H16" s="93" t="s">
        <v>104</v>
      </c>
      <c r="I16" s="106"/>
      <c r="J16" s="103"/>
    </row>
    <row r="17" s="108" customFormat="1" ht="27" customHeight="1" spans="1:10">
      <c r="A17" s="89"/>
      <c r="B17" s="69"/>
      <c r="C17" s="97"/>
      <c r="D17" s="91" t="str">
        <f>目标表!E15</f>
        <v>资金支付合规率</v>
      </c>
      <c r="E17" s="159" t="str">
        <f>目标表!I15</f>
        <v>=100%</v>
      </c>
      <c r="F17" s="100">
        <v>1</v>
      </c>
      <c r="G17" s="159" t="str">
        <f t="shared" si="0"/>
        <v>=100%</v>
      </c>
      <c r="H17" s="93" t="s">
        <v>104</v>
      </c>
      <c r="I17" s="106"/>
      <c r="J17" s="103"/>
    </row>
    <row r="18" s="108" customFormat="1" ht="27" customHeight="1" spans="1:10">
      <c r="A18" s="89"/>
      <c r="B18" s="69"/>
      <c r="C18" s="90" t="s">
        <v>33</v>
      </c>
      <c r="D18" s="91" t="str">
        <f>目标表!E16</f>
        <v>资金支付及时率</v>
      </c>
      <c r="E18" s="159" t="str">
        <f>目标表!I16</f>
        <v>=100%</v>
      </c>
      <c r="F18" s="113">
        <v>1</v>
      </c>
      <c r="G18" s="159" t="str">
        <f t="shared" si="0"/>
        <v>=100%</v>
      </c>
      <c r="H18" s="93" t="s">
        <v>104</v>
      </c>
      <c r="I18" s="106"/>
      <c r="J18" s="103"/>
    </row>
    <row r="19" s="108" customFormat="1" ht="27" customHeight="1" spans="1:10">
      <c r="A19" s="89"/>
      <c r="B19" s="69"/>
      <c r="C19" s="97"/>
      <c r="D19" s="91" t="str">
        <f>目标表!E17</f>
        <v>项目开工时间</v>
      </c>
      <c r="E19" s="114">
        <f>目标表!I17</f>
        <v>45352</v>
      </c>
      <c r="F19" s="99">
        <v>45352</v>
      </c>
      <c r="G19" s="114">
        <f t="shared" si="0"/>
        <v>45352</v>
      </c>
      <c r="H19" s="93" t="s">
        <v>104</v>
      </c>
      <c r="I19" s="106"/>
      <c r="J19" s="103"/>
    </row>
    <row r="20" s="108" customFormat="1" ht="27" customHeight="1" spans="1:10">
      <c r="A20" s="89"/>
      <c r="B20" s="69"/>
      <c r="C20" s="97"/>
      <c r="D20" s="91" t="str">
        <f>目标表!E18</f>
        <v>项目完工时间</v>
      </c>
      <c r="E20" s="114">
        <f>目标表!I18</f>
        <v>45383</v>
      </c>
      <c r="F20" s="99">
        <v>45383</v>
      </c>
      <c r="G20" s="114">
        <f t="shared" si="0"/>
        <v>45383</v>
      </c>
      <c r="H20" s="93" t="s">
        <v>104</v>
      </c>
      <c r="I20" s="106"/>
      <c r="J20" s="103"/>
    </row>
    <row r="21" s="108" customFormat="1" ht="27" customHeight="1" spans="1:10">
      <c r="A21" s="89"/>
      <c r="B21" s="69"/>
      <c r="C21" s="90" t="s">
        <v>37</v>
      </c>
      <c r="D21" s="91" t="str">
        <f>目标表!E19</f>
        <v>土地平整费用</v>
      </c>
      <c r="E21" s="92" t="str">
        <f>目标表!I19</f>
        <v>≤66.73万元</v>
      </c>
      <c r="F21" s="40" t="s">
        <v>106</v>
      </c>
      <c r="G21" s="92" t="str">
        <f t="shared" si="0"/>
        <v>≤66.73万元</v>
      </c>
      <c r="H21" s="93" t="s">
        <v>107</v>
      </c>
      <c r="I21" s="106"/>
      <c r="J21" s="103"/>
    </row>
    <row r="22" s="108" customFormat="1" ht="27" customHeight="1" spans="1:10">
      <c r="A22" s="89"/>
      <c r="B22" s="69"/>
      <c r="C22" s="94"/>
      <c r="D22" s="91" t="str">
        <f>目标表!E20</f>
        <v>其他费用</v>
      </c>
      <c r="E22" s="92" t="str">
        <f>目标表!I20</f>
        <v>≤12.98万元</v>
      </c>
      <c r="F22" s="40" t="s">
        <v>108</v>
      </c>
      <c r="G22" s="92" t="str">
        <f t="shared" si="0"/>
        <v>≤12.98万元</v>
      </c>
      <c r="H22" s="93" t="s">
        <v>107</v>
      </c>
      <c r="I22" s="106"/>
      <c r="J22" s="103"/>
    </row>
    <row r="23" s="108" customFormat="1" ht="27" customHeight="1" spans="1:10">
      <c r="A23" s="89"/>
      <c r="B23" s="70" t="s">
        <v>42</v>
      </c>
      <c r="C23" s="69" t="s">
        <v>109</v>
      </c>
      <c r="D23" s="91" t="str">
        <f>目标表!E21</f>
        <v>提高耕地质量</v>
      </c>
      <c r="E23" s="92" t="str">
        <f>目标表!I21</f>
        <v>长期</v>
      </c>
      <c r="F23" s="100" t="s">
        <v>45</v>
      </c>
      <c r="G23" s="92" t="str">
        <f t="shared" si="0"/>
        <v>长期</v>
      </c>
      <c r="H23" s="93" t="s">
        <v>104</v>
      </c>
      <c r="I23" s="106"/>
      <c r="J23" s="103"/>
    </row>
    <row r="24" s="108" customFormat="1" ht="27" customHeight="1" spans="1:10">
      <c r="A24" s="89"/>
      <c r="B24" s="69" t="s">
        <v>46</v>
      </c>
      <c r="C24" s="69" t="s">
        <v>110</v>
      </c>
      <c r="D24" s="91" t="str">
        <f>目标表!E22</f>
        <v>受益农户满意度</v>
      </c>
      <c r="E24" s="92" t="str">
        <f>目标表!I22</f>
        <v>≥95%</v>
      </c>
      <c r="F24" s="100">
        <v>0.95</v>
      </c>
      <c r="G24" s="92" t="str">
        <f t="shared" si="0"/>
        <v>≥95%</v>
      </c>
      <c r="H24" s="93" t="s">
        <v>104</v>
      </c>
      <c r="I24" s="106"/>
      <c r="J24" s="103"/>
    </row>
    <row r="25" s="108" customFormat="1" ht="14.25" customHeight="1" spans="1:5">
      <c r="A25" s="115"/>
      <c r="B25" s="115"/>
      <c r="C25" s="115"/>
      <c r="D25" s="115"/>
      <c r="E25" s="115"/>
    </row>
    <row r="26" s="108" customFormat="1" ht="14.25" customHeight="1" spans="1:5">
      <c r="A26" s="115"/>
      <c r="B26" s="115"/>
      <c r="C26" s="115"/>
      <c r="D26" s="115"/>
      <c r="E26" s="115"/>
    </row>
    <row r="27" s="107" customFormat="1" ht="14.25" customHeight="1"/>
  </sheetData>
  <mergeCells count="35">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A26:E26"/>
    <mergeCell ref="A11:A12"/>
    <mergeCell ref="A13:A24"/>
    <mergeCell ref="B14:B22"/>
    <mergeCell ref="C14:C15"/>
    <mergeCell ref="C16:C17"/>
    <mergeCell ref="C18:C20"/>
    <mergeCell ref="C21:C22"/>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zoomScale="90" zoomScaleNormal="90" workbookViewId="0">
      <selection activeCell="M5" sqref="M5"/>
    </sheetView>
  </sheetViews>
  <sheetFormatPr defaultColWidth="9" defaultRowHeight="13.5"/>
  <cols>
    <col min="1" max="1" width="6.81666666666667" style="64" customWidth="1"/>
    <col min="2" max="2" width="11.0916666666667" style="64" customWidth="1"/>
    <col min="3" max="3" width="13" style="64" customWidth="1"/>
    <col min="4" max="4" width="27.725" style="64" customWidth="1"/>
    <col min="5" max="5" width="17.5416666666667" style="64" customWidth="1"/>
    <col min="6" max="6" width="20.1083333333333" style="64" customWidth="1"/>
    <col min="7" max="7" width="20.0916666666667" style="64" customWidth="1"/>
    <col min="8" max="8" width="10.0916666666667" style="64" customWidth="1"/>
    <col min="9" max="9" width="14.4416666666667" style="64" customWidth="1"/>
    <col min="10" max="10" width="10.0916666666667" style="64" customWidth="1"/>
    <col min="11" max="16384" width="9" style="64"/>
  </cols>
  <sheetData>
    <row r="1" ht="20.25" customHeight="1" spans="1:2">
      <c r="A1" s="65" t="s">
        <v>86</v>
      </c>
      <c r="B1" s="65"/>
    </row>
    <row r="2" ht="20.25" customHeight="1" spans="1:2">
      <c r="A2" s="65"/>
      <c r="B2" s="65"/>
    </row>
    <row r="3" ht="33.75" customHeight="1" spans="1:10">
      <c r="A3" s="66" t="s">
        <v>87</v>
      </c>
      <c r="B3" s="67"/>
      <c r="C3" s="67"/>
      <c r="D3" s="67"/>
      <c r="E3" s="67"/>
      <c r="F3" s="67"/>
      <c r="G3" s="67"/>
      <c r="H3" s="67"/>
      <c r="I3" s="67"/>
      <c r="J3" s="67"/>
    </row>
    <row r="4" s="63" customFormat="1" ht="21.75" customHeight="1" spans="1:10">
      <c r="A4" s="68" t="s">
        <v>88</v>
      </c>
      <c r="B4" s="68"/>
      <c r="C4" s="68"/>
      <c r="D4" s="68"/>
      <c r="E4" s="68"/>
      <c r="F4" s="68"/>
      <c r="G4" s="68"/>
      <c r="H4" s="68"/>
      <c r="I4" s="68"/>
      <c r="J4" s="68"/>
    </row>
    <row r="5" s="63" customFormat="1" ht="25.5" customHeight="1" spans="1:10">
      <c r="A5" s="69" t="s">
        <v>3</v>
      </c>
      <c r="B5" s="70"/>
      <c r="C5" s="71" t="str">
        <f>目标表!D4</f>
        <v>于田县2024年壮大村集体经济建设项目（于田县先拜巴扎镇）</v>
      </c>
      <c r="D5" s="72"/>
      <c r="E5" s="73"/>
      <c r="F5" s="69" t="s">
        <v>89</v>
      </c>
      <c r="G5" s="71" t="str">
        <f>目标表!H4</f>
        <v>吴凯云</v>
      </c>
      <c r="H5" s="72"/>
      <c r="I5" s="72"/>
      <c r="J5" s="73"/>
    </row>
    <row r="6" s="63" customFormat="1" ht="26.15" customHeight="1" spans="1:10">
      <c r="A6" s="69" t="s">
        <v>7</v>
      </c>
      <c r="B6" s="70"/>
      <c r="C6" s="71" t="str">
        <f>目标表!D5</f>
        <v>于田县组织部</v>
      </c>
      <c r="D6" s="72"/>
      <c r="E6" s="73"/>
      <c r="F6" s="69" t="s">
        <v>9</v>
      </c>
      <c r="G6" s="71" t="str">
        <f>目标表!H5</f>
        <v>于田县先拜巴扎镇人民政府 </v>
      </c>
      <c r="H6" s="72"/>
      <c r="I6" s="72"/>
      <c r="J6" s="73"/>
    </row>
    <row r="7" s="63" customFormat="1" ht="33" customHeight="1" spans="1:10">
      <c r="A7" s="69" t="s">
        <v>11</v>
      </c>
      <c r="B7" s="69"/>
      <c r="C7" s="69" t="s">
        <v>90</v>
      </c>
      <c r="D7" s="69"/>
      <c r="E7" s="69"/>
      <c r="F7" s="69"/>
      <c r="G7" s="69"/>
      <c r="H7" s="70" t="s">
        <v>91</v>
      </c>
      <c r="I7" s="70" t="s">
        <v>111</v>
      </c>
      <c r="J7" s="70" t="s">
        <v>93</v>
      </c>
    </row>
    <row r="8" s="63" customFormat="1" ht="23.25" customHeight="1" spans="1:10">
      <c r="A8" s="69"/>
      <c r="B8" s="69"/>
      <c r="C8" s="74" t="s">
        <v>12</v>
      </c>
      <c r="D8" s="75"/>
      <c r="E8" s="75"/>
      <c r="F8" s="75"/>
      <c r="G8" s="76"/>
      <c r="H8" s="77">
        <f>目标表!F6</f>
        <v>79.71</v>
      </c>
      <c r="I8" s="70">
        <v>79.71</v>
      </c>
      <c r="J8" s="102">
        <f>I8/H8</f>
        <v>1</v>
      </c>
    </row>
    <row r="9" s="63" customFormat="1" ht="26.25" customHeight="1" spans="1:10">
      <c r="A9" s="69"/>
      <c r="B9" s="69"/>
      <c r="C9" s="78" t="s">
        <v>94</v>
      </c>
      <c r="D9" s="79"/>
      <c r="E9" s="79"/>
      <c r="F9" s="79"/>
      <c r="G9" s="80"/>
      <c r="H9" s="77">
        <f>目标表!F7</f>
        <v>79.71</v>
      </c>
      <c r="I9" s="70">
        <v>79.71</v>
      </c>
      <c r="J9" s="102">
        <f>I9/H9</f>
        <v>1</v>
      </c>
    </row>
    <row r="10" s="63" customFormat="1" ht="25.5" customHeight="1" spans="1:10">
      <c r="A10" s="69"/>
      <c r="B10" s="69"/>
      <c r="C10" s="81" t="s">
        <v>95</v>
      </c>
      <c r="D10" s="82"/>
      <c r="E10" s="82"/>
      <c r="F10" s="82"/>
      <c r="G10" s="83"/>
      <c r="H10" s="77">
        <f>目标表!F8</f>
        <v>0</v>
      </c>
      <c r="I10" s="70">
        <v>0</v>
      </c>
      <c r="J10" s="103">
        <v>0</v>
      </c>
    </row>
    <row r="11" s="63" customFormat="1" ht="23.25" customHeight="1" spans="1:10">
      <c r="A11" s="69" t="s">
        <v>96</v>
      </c>
      <c r="B11" s="84" t="str">
        <f>目标表!B10</f>
        <v>目标1：项目总投资79.71万元，平整土地400.53亩，平整土地土方为50130.61平方米。
目标2：通过项目实施，提高耕地质量，促进田间工程配套建设完善，改善农业生产基础条件，为发展高效现代农业提供基础支撑，通过土地集中提高规模经营和产业化水平，提高劳动生产率，从根本上保障粮食生产能力的提高，同时提高农民收入，促进耕地保护。
</v>
      </c>
      <c r="C11" s="85"/>
      <c r="D11" s="85"/>
      <c r="E11" s="85"/>
      <c r="F11" s="85"/>
      <c r="G11" s="85"/>
      <c r="H11" s="85"/>
      <c r="I11" s="85"/>
      <c r="J11" s="104"/>
    </row>
    <row r="12" s="63" customFormat="1" ht="83" customHeight="1" spans="1:10">
      <c r="A12" s="69"/>
      <c r="B12" s="86"/>
      <c r="C12" s="87"/>
      <c r="D12" s="87"/>
      <c r="E12" s="87"/>
      <c r="F12" s="87"/>
      <c r="G12" s="87"/>
      <c r="H12" s="87"/>
      <c r="I12" s="87"/>
      <c r="J12" s="105"/>
    </row>
    <row r="13" s="63" customFormat="1" ht="27" customHeight="1" spans="1:10">
      <c r="A13" s="88" t="s">
        <v>97</v>
      </c>
      <c r="B13" s="69" t="s">
        <v>19</v>
      </c>
      <c r="C13" s="69" t="s">
        <v>20</v>
      </c>
      <c r="D13" s="69" t="s">
        <v>21</v>
      </c>
      <c r="E13" s="69" t="s">
        <v>98</v>
      </c>
      <c r="F13" s="69" t="s">
        <v>112</v>
      </c>
      <c r="G13" s="69" t="s">
        <v>100</v>
      </c>
      <c r="H13" s="69" t="s">
        <v>101</v>
      </c>
      <c r="I13" s="69"/>
      <c r="J13" s="69" t="s">
        <v>102</v>
      </c>
    </row>
    <row r="14" s="63" customFormat="1" ht="39" customHeight="1" spans="1:10">
      <c r="A14" s="89"/>
      <c r="B14" s="69" t="s">
        <v>23</v>
      </c>
      <c r="C14" s="90" t="s">
        <v>24</v>
      </c>
      <c r="D14" s="91" t="str">
        <f>目标表!E12</f>
        <v>土地平整面积</v>
      </c>
      <c r="E14" s="92" t="str">
        <f>目标表!I12</f>
        <v>≥400.53亩</v>
      </c>
      <c r="F14" s="92" t="s">
        <v>103</v>
      </c>
      <c r="G14" s="92" t="str">
        <f>E14</f>
        <v>≥400.53亩</v>
      </c>
      <c r="H14" s="93" t="s">
        <v>104</v>
      </c>
      <c r="I14" s="106"/>
      <c r="J14" s="103"/>
    </row>
    <row r="15" s="63" customFormat="1" ht="39" customHeight="1" spans="1:10">
      <c r="A15" s="89"/>
      <c r="B15" s="70"/>
      <c r="C15" s="94"/>
      <c r="D15" s="91" t="str">
        <f>目标表!E13</f>
        <v>平整土地土方</v>
      </c>
      <c r="E15" s="92" t="str">
        <f>目标表!I13</f>
        <v>≥50130.61平方米</v>
      </c>
      <c r="F15" s="95" t="s">
        <v>105</v>
      </c>
      <c r="G15" s="92" t="str">
        <f t="shared" ref="G15:G24" si="0">E15</f>
        <v>≥50130.61平方米</v>
      </c>
      <c r="H15" s="93" t="s">
        <v>104</v>
      </c>
      <c r="I15" s="106"/>
      <c r="J15" s="103"/>
    </row>
    <row r="16" s="63" customFormat="1" ht="39" customHeight="1" spans="1:10">
      <c r="A16" s="89"/>
      <c r="B16" s="70"/>
      <c r="C16" s="90" t="s">
        <v>29</v>
      </c>
      <c r="D16" s="91" t="str">
        <f>目标表!E14</f>
        <v>项目（工程）验收合格率</v>
      </c>
      <c r="E16" s="159" t="str">
        <f>目标表!I14</f>
        <v>=100%</v>
      </c>
      <c r="F16" s="96">
        <v>1</v>
      </c>
      <c r="G16" s="159" t="str">
        <f t="shared" si="0"/>
        <v>=100%</v>
      </c>
      <c r="H16" s="93" t="s">
        <v>104</v>
      </c>
      <c r="I16" s="106"/>
      <c r="J16" s="103"/>
    </row>
    <row r="17" s="63" customFormat="1" ht="39" customHeight="1" spans="1:10">
      <c r="A17" s="89"/>
      <c r="B17" s="70"/>
      <c r="C17" s="94"/>
      <c r="D17" s="91" t="str">
        <f>目标表!E15</f>
        <v>资金支付合规率</v>
      </c>
      <c r="E17" s="159" t="str">
        <f>目标表!I15</f>
        <v>=100%</v>
      </c>
      <c r="F17" s="96">
        <v>1</v>
      </c>
      <c r="G17" s="159" t="str">
        <f t="shared" si="0"/>
        <v>=100%</v>
      </c>
      <c r="H17" s="93" t="s">
        <v>104</v>
      </c>
      <c r="I17" s="106"/>
      <c r="J17" s="103"/>
    </row>
    <row r="18" s="63" customFormat="1" ht="27" customHeight="1" spans="1:10">
      <c r="A18" s="89"/>
      <c r="B18" s="70"/>
      <c r="C18" s="90" t="s">
        <v>33</v>
      </c>
      <c r="D18" s="91" t="str">
        <f>目标表!E16</f>
        <v>资金支付及时率</v>
      </c>
      <c r="E18" s="159" t="str">
        <f>目标表!I16</f>
        <v>=100%</v>
      </c>
      <c r="F18" s="96">
        <v>1</v>
      </c>
      <c r="G18" s="159" t="str">
        <f t="shared" si="0"/>
        <v>=100%</v>
      </c>
      <c r="H18" s="93" t="s">
        <v>104</v>
      </c>
      <c r="I18" s="106"/>
      <c r="J18" s="103"/>
    </row>
    <row r="19" s="63" customFormat="1" ht="27" customHeight="1" spans="1:10">
      <c r="A19" s="89"/>
      <c r="B19" s="70"/>
      <c r="C19" s="97"/>
      <c r="D19" s="91" t="str">
        <f>目标表!E17</f>
        <v>项目开工时间</v>
      </c>
      <c r="E19" s="98">
        <f>目标表!I17</f>
        <v>45352</v>
      </c>
      <c r="F19" s="99">
        <v>45352</v>
      </c>
      <c r="G19" s="92">
        <f t="shared" si="0"/>
        <v>45352</v>
      </c>
      <c r="H19" s="93" t="s">
        <v>104</v>
      </c>
      <c r="I19" s="106"/>
      <c r="J19" s="103"/>
    </row>
    <row r="20" s="63" customFormat="1" ht="27" customHeight="1" spans="1:10">
      <c r="A20" s="89"/>
      <c r="B20" s="70"/>
      <c r="C20" s="94"/>
      <c r="D20" s="91" t="str">
        <f>目标表!E18</f>
        <v>项目完工时间</v>
      </c>
      <c r="E20" s="98">
        <f>目标表!I18</f>
        <v>45383</v>
      </c>
      <c r="F20" s="99">
        <v>45383</v>
      </c>
      <c r="G20" s="92">
        <f t="shared" si="0"/>
        <v>45383</v>
      </c>
      <c r="H20" s="93" t="s">
        <v>104</v>
      </c>
      <c r="I20" s="106"/>
      <c r="J20" s="103"/>
    </row>
    <row r="21" s="63" customFormat="1" ht="27" customHeight="1" spans="1:10">
      <c r="A21" s="89"/>
      <c r="B21" s="70"/>
      <c r="C21" s="97" t="s">
        <v>37</v>
      </c>
      <c r="D21" s="91" t="str">
        <f>目标表!E19</f>
        <v>土地平整费用</v>
      </c>
      <c r="E21" s="92" t="str">
        <f>目标表!I19</f>
        <v>≤66.73万元</v>
      </c>
      <c r="F21" s="40" t="s">
        <v>106</v>
      </c>
      <c r="G21" s="92" t="str">
        <f t="shared" si="0"/>
        <v>≤66.73万元</v>
      </c>
      <c r="H21" s="93" t="s">
        <v>107</v>
      </c>
      <c r="I21" s="106"/>
      <c r="J21" s="103"/>
    </row>
    <row r="22" s="63" customFormat="1" ht="27" customHeight="1" spans="1:10">
      <c r="A22" s="89"/>
      <c r="B22" s="70"/>
      <c r="C22" s="94"/>
      <c r="D22" s="91" t="str">
        <f>目标表!E20</f>
        <v>其他费用</v>
      </c>
      <c r="E22" s="92" t="str">
        <f>目标表!I20</f>
        <v>≤12.98万元</v>
      </c>
      <c r="F22" s="40" t="s">
        <v>108</v>
      </c>
      <c r="G22" s="92" t="str">
        <f t="shared" si="0"/>
        <v>≤12.98万元</v>
      </c>
      <c r="H22" s="93" t="s">
        <v>107</v>
      </c>
      <c r="I22" s="106"/>
      <c r="J22" s="103"/>
    </row>
    <row r="23" s="63" customFormat="1" ht="27" customHeight="1" spans="1:10">
      <c r="A23" s="89"/>
      <c r="B23" s="70" t="s">
        <v>42</v>
      </c>
      <c r="C23" s="69" t="s">
        <v>43</v>
      </c>
      <c r="D23" s="91" t="str">
        <f>目标表!E21</f>
        <v>提高耕地质量</v>
      </c>
      <c r="E23" s="92" t="str">
        <f>目标表!I21</f>
        <v>长期</v>
      </c>
      <c r="F23" s="100" t="s">
        <v>45</v>
      </c>
      <c r="G23" s="92" t="str">
        <f t="shared" si="0"/>
        <v>长期</v>
      </c>
      <c r="H23" s="93" t="s">
        <v>104</v>
      </c>
      <c r="I23" s="106"/>
      <c r="J23" s="103"/>
    </row>
    <row r="24" s="63" customFormat="1" ht="27" customHeight="1" spans="1:10">
      <c r="A24" s="89"/>
      <c r="B24" s="69" t="s">
        <v>46</v>
      </c>
      <c r="C24" s="69" t="s">
        <v>110</v>
      </c>
      <c r="D24" s="91" t="str">
        <f>目标表!E22</f>
        <v>受益农户满意度</v>
      </c>
      <c r="E24" s="92" t="str">
        <f>目标表!I22</f>
        <v>≥95%</v>
      </c>
      <c r="F24" s="100">
        <v>0.95</v>
      </c>
      <c r="G24" s="92" t="str">
        <f t="shared" si="0"/>
        <v>≥95%</v>
      </c>
      <c r="H24" s="93" t="s">
        <v>104</v>
      </c>
      <c r="I24" s="106"/>
      <c r="J24" s="103"/>
    </row>
    <row r="25" s="63" customFormat="1" ht="14.25" customHeight="1" spans="1:5">
      <c r="A25" s="101"/>
      <c r="B25" s="101"/>
      <c r="C25" s="101"/>
      <c r="D25" s="101"/>
      <c r="E25" s="101"/>
    </row>
    <row r="26" ht="14.25" customHeight="1"/>
  </sheetData>
  <mergeCells count="35">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A25:E25"/>
    <mergeCell ref="A11:A12"/>
    <mergeCell ref="A13:A24"/>
    <mergeCell ref="B14:B22"/>
    <mergeCell ref="C14:C15"/>
    <mergeCell ref="C16:C17"/>
    <mergeCell ref="C18:C20"/>
    <mergeCell ref="C21:C22"/>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workbookViewId="0">
      <selection activeCell="I13" sqref="I13:I23"/>
    </sheetView>
  </sheetViews>
  <sheetFormatPr defaultColWidth="9" defaultRowHeight="15" customHeight="1"/>
  <cols>
    <col min="1" max="1" width="4.63333333333333" style="3" customWidth="1"/>
    <col min="2" max="2" width="10" style="3" customWidth="1"/>
    <col min="3" max="3" width="12.8166666666667" style="3" customWidth="1"/>
    <col min="4" max="4" width="23.3666666666667" style="3" customWidth="1"/>
    <col min="5" max="5" width="18.8166666666667" style="3" customWidth="1"/>
    <col min="6" max="6" width="6" style="4" customWidth="1"/>
    <col min="7" max="7" width="13.5583333333333" style="3" customWidth="1"/>
    <col min="8" max="8" width="13.8166666666667" style="3" customWidth="1"/>
    <col min="9" max="9" width="13.5583333333333" style="4" customWidth="1"/>
    <col min="10" max="10" width="9.09166666666667" style="3" customWidth="1"/>
    <col min="11" max="11" width="34.5416666666667" style="3" customWidth="1"/>
    <col min="12" max="16384" width="9" style="3"/>
  </cols>
  <sheetData>
    <row r="1" s="1" customFormat="1" customHeight="1" spans="1:11">
      <c r="A1" s="5" t="s">
        <v>113</v>
      </c>
      <c r="B1" s="6"/>
      <c r="C1" s="6"/>
      <c r="D1" s="6"/>
      <c r="F1" s="7"/>
      <c r="I1" s="7"/>
      <c r="K1" s="54"/>
    </row>
    <row r="2" ht="28" customHeight="1" spans="1:11">
      <c r="A2" s="8" t="s">
        <v>114</v>
      </c>
      <c r="B2" s="9"/>
      <c r="C2" s="9"/>
      <c r="D2" s="9"/>
      <c r="E2" s="9"/>
      <c r="F2" s="9"/>
      <c r="G2" s="9"/>
      <c r="H2" s="9"/>
      <c r="I2" s="9"/>
      <c r="J2" s="9"/>
      <c r="K2" s="9"/>
    </row>
    <row r="3" ht="19" customHeight="1" spans="1:11">
      <c r="A3" s="10" t="s">
        <v>88</v>
      </c>
      <c r="B3" s="10"/>
      <c r="C3" s="10"/>
      <c r="D3" s="10"/>
      <c r="E3" s="10"/>
      <c r="F3" s="10"/>
      <c r="G3" s="10"/>
      <c r="H3" s="10"/>
      <c r="I3" s="10"/>
      <c r="J3" s="10"/>
      <c r="K3" s="10"/>
    </row>
    <row r="4" s="2" customFormat="1" ht="22.5" customHeight="1" spans="1:11">
      <c r="A4" s="11" t="s">
        <v>3</v>
      </c>
      <c r="B4" s="12"/>
      <c r="C4" s="13"/>
      <c r="D4" s="11" t="str">
        <f>目标表!D4</f>
        <v>于田县2024年壮大村集体经济建设项目（于田县先拜巴扎镇）</v>
      </c>
      <c r="E4" s="12"/>
      <c r="F4" s="13"/>
      <c r="G4" s="14" t="s">
        <v>115</v>
      </c>
      <c r="H4" s="11" t="str">
        <f>目标表!H4</f>
        <v>吴凯云</v>
      </c>
      <c r="I4" s="12"/>
      <c r="J4" s="12"/>
      <c r="K4" s="13"/>
    </row>
    <row r="5" s="2" customFormat="1" customHeight="1" spans="1:11">
      <c r="A5" s="11" t="s">
        <v>7</v>
      </c>
      <c r="B5" s="12"/>
      <c r="C5" s="13"/>
      <c r="D5" s="11" t="str">
        <f>目标表!D5</f>
        <v>于田县组织部</v>
      </c>
      <c r="E5" s="12"/>
      <c r="F5" s="13"/>
      <c r="G5" s="14" t="s">
        <v>9</v>
      </c>
      <c r="H5" s="11" t="str">
        <f>目标表!H5</f>
        <v>于田县先拜巴扎镇人民政府 </v>
      </c>
      <c r="I5" s="12"/>
      <c r="J5" s="12"/>
      <c r="K5" s="13"/>
    </row>
    <row r="6" s="2" customFormat="1" ht="26.5" customHeight="1" spans="1:11">
      <c r="A6" s="15" t="s">
        <v>11</v>
      </c>
      <c r="B6" s="16"/>
      <c r="C6" s="17"/>
      <c r="D6" s="18"/>
      <c r="E6" s="11" t="s">
        <v>116</v>
      </c>
      <c r="F6" s="13"/>
      <c r="G6" s="11" t="s">
        <v>117</v>
      </c>
      <c r="H6" s="13"/>
      <c r="I6" s="14" t="s">
        <v>118</v>
      </c>
      <c r="J6" s="14" t="s">
        <v>119</v>
      </c>
      <c r="K6" s="14" t="s">
        <v>120</v>
      </c>
    </row>
    <row r="7" s="2" customFormat="1" customHeight="1" spans="1:11">
      <c r="A7" s="19"/>
      <c r="B7" s="20"/>
      <c r="C7" s="21"/>
      <c r="D7" s="18" t="s">
        <v>12</v>
      </c>
      <c r="E7" s="22">
        <f>目标表!F6</f>
        <v>79.71</v>
      </c>
      <c r="F7" s="23"/>
      <c r="G7" s="22">
        <v>79.4</v>
      </c>
      <c r="H7" s="23"/>
      <c r="I7" s="55">
        <v>10</v>
      </c>
      <c r="J7" s="56">
        <f>G7/E7</f>
        <v>0.996110902019822</v>
      </c>
      <c r="K7" s="55">
        <f t="shared" ref="K7:K9" si="0">J7*I7</f>
        <v>9.96110902019822</v>
      </c>
    </row>
    <row r="8" s="2" customFormat="1" customHeight="1" spans="1:11">
      <c r="A8" s="19"/>
      <c r="B8" s="20"/>
      <c r="C8" s="21"/>
      <c r="D8" s="18" t="s">
        <v>121</v>
      </c>
      <c r="E8" s="22">
        <f>目标表!F7</f>
        <v>79.71</v>
      </c>
      <c r="F8" s="23"/>
      <c r="G8" s="22">
        <v>79.4</v>
      </c>
      <c r="H8" s="23"/>
      <c r="I8" s="55">
        <f>E8/E7*I7</f>
        <v>10</v>
      </c>
      <c r="J8" s="56">
        <f>G8/E8</f>
        <v>0.996110902019822</v>
      </c>
      <c r="K8" s="55">
        <f t="shared" si="0"/>
        <v>9.96110902019822</v>
      </c>
    </row>
    <row r="9" s="2" customFormat="1" customHeight="1" spans="1:11">
      <c r="A9" s="24"/>
      <c r="B9" s="25"/>
      <c r="C9" s="26"/>
      <c r="D9" s="18" t="s">
        <v>122</v>
      </c>
      <c r="E9" s="22">
        <f>目标表!F8</f>
        <v>0</v>
      </c>
      <c r="F9" s="23"/>
      <c r="G9" s="11">
        <v>0</v>
      </c>
      <c r="H9" s="13"/>
      <c r="I9" s="55">
        <f>E9/E8*I8</f>
        <v>0</v>
      </c>
      <c r="J9" s="57">
        <v>0</v>
      </c>
      <c r="K9" s="55">
        <f t="shared" si="0"/>
        <v>0</v>
      </c>
    </row>
    <row r="10" s="2" customFormat="1" ht="25" customHeight="1" spans="1:11">
      <c r="A10" s="27" t="s">
        <v>96</v>
      </c>
      <c r="B10" s="11" t="s">
        <v>123</v>
      </c>
      <c r="C10" s="12"/>
      <c r="D10" s="12"/>
      <c r="E10" s="12"/>
      <c r="F10" s="13"/>
      <c r="G10" s="11" t="s">
        <v>124</v>
      </c>
      <c r="H10" s="12"/>
      <c r="I10" s="12"/>
      <c r="J10" s="12"/>
      <c r="K10" s="13"/>
    </row>
    <row r="11" s="2" customFormat="1" ht="88" customHeight="1" spans="1:11">
      <c r="A11" s="28"/>
      <c r="B11" s="29" t="str">
        <f>目标表!B10</f>
        <v>目标1：项目总投资79.71万元，平整土地400.53亩，平整土地土方为50130.61平方米。
目标2：通过项目实施，提高耕地质量，促进田间工程配套建设完善，改善农业生产基础条件，为发展高效现代农业提供基础支撑，通过土地集中提高规模经营和产业化水平，提高劳动生产率，从根本上保障粮食生产能力的提高，同时提高农民收入，促进耕地保护。
</v>
      </c>
      <c r="C11" s="30"/>
      <c r="D11" s="30"/>
      <c r="E11" s="30"/>
      <c r="F11" s="31"/>
      <c r="G11" s="29" t="s">
        <v>125</v>
      </c>
      <c r="H11" s="30"/>
      <c r="I11" s="30"/>
      <c r="J11" s="30"/>
      <c r="K11" s="31"/>
    </row>
    <row r="12" s="2" customFormat="1" ht="31" customHeight="1" spans="1:11">
      <c r="A12" s="32" t="s">
        <v>97</v>
      </c>
      <c r="B12" s="33" t="s">
        <v>126</v>
      </c>
      <c r="C12" s="14" t="s">
        <v>20</v>
      </c>
      <c r="D12" s="14" t="s">
        <v>21</v>
      </c>
      <c r="E12" s="14"/>
      <c r="F12" s="14" t="s">
        <v>118</v>
      </c>
      <c r="G12" s="14" t="s">
        <v>98</v>
      </c>
      <c r="H12" s="14" t="s">
        <v>127</v>
      </c>
      <c r="I12" s="14" t="s">
        <v>120</v>
      </c>
      <c r="J12" s="33" t="s">
        <v>128</v>
      </c>
      <c r="K12" s="33"/>
    </row>
    <row r="13" s="2" customFormat="1" ht="23" customHeight="1" spans="1:11">
      <c r="A13" s="34" t="s">
        <v>97</v>
      </c>
      <c r="B13" s="35" t="s">
        <v>129</v>
      </c>
      <c r="C13" s="36" t="s">
        <v>24</v>
      </c>
      <c r="D13" s="37" t="str">
        <f>目标表!E12</f>
        <v>土地平整面积</v>
      </c>
      <c r="E13" s="38"/>
      <c r="F13" s="39">
        <v>6</v>
      </c>
      <c r="G13" s="40" t="str">
        <f>目标表!I12</f>
        <v>≥400.53亩</v>
      </c>
      <c r="H13" s="40" t="s">
        <v>103</v>
      </c>
      <c r="I13" s="39">
        <v>6</v>
      </c>
      <c r="J13" s="58"/>
      <c r="K13" s="59"/>
    </row>
    <row r="14" s="2" customFormat="1" ht="25.5" customHeight="1" spans="1:11">
      <c r="A14" s="41"/>
      <c r="B14" s="35"/>
      <c r="C14" s="42"/>
      <c r="D14" s="37" t="str">
        <f>目标表!E13</f>
        <v>平整土地土方</v>
      </c>
      <c r="E14" s="38"/>
      <c r="F14" s="39">
        <v>6</v>
      </c>
      <c r="G14" s="40" t="str">
        <f>目标表!I13</f>
        <v>≥50130.61平方米</v>
      </c>
      <c r="H14" s="43" t="s">
        <v>105</v>
      </c>
      <c r="I14" s="39">
        <v>6</v>
      </c>
      <c r="J14" s="58"/>
      <c r="K14" s="59"/>
    </row>
    <row r="15" s="2" customFormat="1" ht="25.5" customHeight="1" spans="1:11">
      <c r="A15" s="41"/>
      <c r="B15" s="35"/>
      <c r="C15" s="36" t="s">
        <v>29</v>
      </c>
      <c r="D15" s="37" t="str">
        <f>目标表!E14</f>
        <v>项目（工程）验收合格率</v>
      </c>
      <c r="E15" s="38"/>
      <c r="F15" s="39">
        <v>6</v>
      </c>
      <c r="G15" s="160" t="str">
        <f>目标表!I14</f>
        <v>=100%</v>
      </c>
      <c r="H15" s="44">
        <v>1</v>
      </c>
      <c r="I15" s="39">
        <v>6</v>
      </c>
      <c r="J15" s="58"/>
      <c r="K15" s="59"/>
    </row>
    <row r="16" s="2" customFormat="1" ht="25.5" customHeight="1" spans="1:11">
      <c r="A16" s="41"/>
      <c r="B16" s="35"/>
      <c r="C16" s="45"/>
      <c r="D16" s="37" t="str">
        <f>目标表!E15</f>
        <v>资金支付合规率</v>
      </c>
      <c r="E16" s="38"/>
      <c r="F16" s="39">
        <v>5</v>
      </c>
      <c r="G16" s="160" t="str">
        <f>目标表!I15</f>
        <v>=100%</v>
      </c>
      <c r="H16" s="46">
        <v>1</v>
      </c>
      <c r="I16" s="39">
        <v>5</v>
      </c>
      <c r="J16" s="58"/>
      <c r="K16" s="59"/>
    </row>
    <row r="17" s="2" customFormat="1" ht="25.5" customHeight="1" spans="1:11">
      <c r="A17" s="41"/>
      <c r="B17" s="35"/>
      <c r="C17" s="36" t="s">
        <v>33</v>
      </c>
      <c r="D17" s="37" t="str">
        <f>目标表!E16</f>
        <v>资金支付及时率</v>
      </c>
      <c r="E17" s="38"/>
      <c r="F17" s="39">
        <v>5</v>
      </c>
      <c r="G17" s="160" t="str">
        <f>目标表!I16</f>
        <v>=100%</v>
      </c>
      <c r="H17" s="46">
        <v>1</v>
      </c>
      <c r="I17" s="39">
        <v>5</v>
      </c>
      <c r="J17" s="58"/>
      <c r="K17" s="59"/>
    </row>
    <row r="18" s="2" customFormat="1" ht="25.5" customHeight="1" spans="1:11">
      <c r="A18" s="41"/>
      <c r="B18" s="35"/>
      <c r="C18" s="42"/>
      <c r="D18" s="37" t="str">
        <f>目标表!E17</f>
        <v>项目开工时间</v>
      </c>
      <c r="E18" s="38"/>
      <c r="F18" s="39">
        <v>5</v>
      </c>
      <c r="G18" s="47">
        <f>目标表!I17</f>
        <v>45352</v>
      </c>
      <c r="H18" s="48">
        <v>45352</v>
      </c>
      <c r="I18" s="60">
        <v>5</v>
      </c>
      <c r="J18" s="58"/>
      <c r="K18" s="59"/>
    </row>
    <row r="19" s="2" customFormat="1" ht="25.5" customHeight="1" spans="1:11">
      <c r="A19" s="41"/>
      <c r="B19" s="35"/>
      <c r="C19" s="42"/>
      <c r="D19" s="37" t="str">
        <f>目标表!E18</f>
        <v>项目完工时间</v>
      </c>
      <c r="E19" s="38"/>
      <c r="F19" s="39">
        <v>5</v>
      </c>
      <c r="G19" s="47">
        <f>目标表!I18</f>
        <v>45383</v>
      </c>
      <c r="H19" s="48">
        <v>45383</v>
      </c>
      <c r="I19" s="60">
        <v>5</v>
      </c>
      <c r="J19" s="58"/>
      <c r="K19" s="59"/>
    </row>
    <row r="20" s="2" customFormat="1" ht="25.5" customHeight="1" spans="1:11">
      <c r="A20" s="41"/>
      <c r="B20" s="35"/>
      <c r="C20" s="36" t="s">
        <v>37</v>
      </c>
      <c r="D20" s="37" t="str">
        <f>目标表!E19</f>
        <v>土地平整费用</v>
      </c>
      <c r="E20" s="38"/>
      <c r="F20" s="39">
        <v>6</v>
      </c>
      <c r="G20" s="40" t="str">
        <f>目标表!I19</f>
        <v>≤66.73万元</v>
      </c>
      <c r="H20" s="40" t="s">
        <v>106</v>
      </c>
      <c r="I20" s="61">
        <v>0</v>
      </c>
      <c r="J20" s="58" t="s">
        <v>130</v>
      </c>
      <c r="K20" s="59"/>
    </row>
    <row r="21" s="2" customFormat="1" ht="25.5" customHeight="1" spans="1:11">
      <c r="A21" s="41"/>
      <c r="B21" s="35"/>
      <c r="C21" s="42"/>
      <c r="D21" s="37" t="str">
        <f>目标表!E20</f>
        <v>其他费用</v>
      </c>
      <c r="E21" s="38"/>
      <c r="F21" s="39">
        <v>6</v>
      </c>
      <c r="G21" s="40" t="str">
        <f>目标表!I20</f>
        <v>≤12.98万元</v>
      </c>
      <c r="H21" s="40" t="s">
        <v>108</v>
      </c>
      <c r="I21" s="61">
        <v>2.22</v>
      </c>
      <c r="J21" s="58" t="s">
        <v>130</v>
      </c>
      <c r="K21" s="59"/>
    </row>
    <row r="22" s="2" customFormat="1" ht="34.5" customHeight="1" spans="1:11">
      <c r="A22" s="41"/>
      <c r="B22" s="49" t="s">
        <v>131</v>
      </c>
      <c r="C22" s="35" t="s">
        <v>43</v>
      </c>
      <c r="D22" s="37" t="str">
        <f>目标表!E21</f>
        <v>提高耕地质量</v>
      </c>
      <c r="E22" s="38"/>
      <c r="F22" s="39">
        <v>30</v>
      </c>
      <c r="G22" s="40" t="str">
        <f>目标表!I21</f>
        <v>长期</v>
      </c>
      <c r="H22" s="44" t="s">
        <v>45</v>
      </c>
      <c r="I22" s="39">
        <v>30</v>
      </c>
      <c r="J22" s="58"/>
      <c r="K22" s="59"/>
    </row>
    <row r="23" s="2" customFormat="1" ht="34.5" customHeight="1" spans="1:11">
      <c r="A23" s="50"/>
      <c r="B23" s="51" t="s">
        <v>132</v>
      </c>
      <c r="C23" s="35" t="s">
        <v>47</v>
      </c>
      <c r="D23" s="37" t="str">
        <f>目标表!E22</f>
        <v>受益农户满意度</v>
      </c>
      <c r="E23" s="38"/>
      <c r="F23" s="39">
        <v>10</v>
      </c>
      <c r="G23" s="40" t="str">
        <f>目标表!I22</f>
        <v>≥95%</v>
      </c>
      <c r="H23" s="44">
        <v>0.95</v>
      </c>
      <c r="I23" s="39">
        <v>10</v>
      </c>
      <c r="J23" s="58"/>
      <c r="K23" s="59"/>
    </row>
    <row r="24" s="2" customFormat="1" customHeight="1" spans="1:11">
      <c r="A24" s="52" t="s">
        <v>133</v>
      </c>
      <c r="B24" s="52"/>
      <c r="C24" s="52"/>
      <c r="D24" s="52"/>
      <c r="E24" s="52"/>
      <c r="F24" s="52">
        <f>SUM(F13:F23)+I7</f>
        <v>100</v>
      </c>
      <c r="G24" s="52"/>
      <c r="H24" s="52"/>
      <c r="I24" s="62">
        <f>SUM(I13:I23)+K7</f>
        <v>90.1811090201982</v>
      </c>
      <c r="J24" s="14"/>
      <c r="K24" s="14"/>
    </row>
    <row r="25" customHeight="1" spans="7:7">
      <c r="G25" s="53"/>
    </row>
  </sheetData>
  <mergeCells count="55">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E24"/>
    <mergeCell ref="G24:H24"/>
    <mergeCell ref="J24:K24"/>
    <mergeCell ref="A10:A11"/>
    <mergeCell ref="A13:A23"/>
    <mergeCell ref="B13:B21"/>
    <mergeCell ref="C13:C14"/>
    <mergeCell ref="C15:C16"/>
    <mergeCell ref="C17:C19"/>
    <mergeCell ref="C20:C21"/>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2023-05-06T08:39:00Z</dcterms:created>
  <dcterms:modified xsi:type="dcterms:W3CDTF">2025-12-10T07:50:36Z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B37153AB286E47498A39FA384C658358_13</vt:lpwstr>
  </property>
  <property fmtid="{D5CDD505-2E9C-101B-9397-08002B2CF9AE}" pid="3" name="KSOProductBuildVer">
    <vt:lpwstr>2052-12.8.2.18205</vt:lpwstr>
  </property>
</Properties>
</file>