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2" r:id="rId2"/>
    <sheet name="5月监控表" sheetId="3" r:id="rId3"/>
    <sheet name="8月监控表" sheetId="5" r:id="rId4"/>
    <sheet name="自评表"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<sst xmlns="http://schemas.openxmlformats.org/spreadsheetml/2006/main" count="256" uniqueCount="139">
  <si>
    <t>附1-1</t>
  </si>
  <si>
    <t>绩效目标申报表</t>
  </si>
  <si>
    <t>（2024年度）</t>
  </si>
  <si>
    <t>项目名称</t>
  </si>
  <si>
    <t>于田县2024年壮大村集体经济建设项目（喀拉克尔乡）</t>
  </si>
  <si>
    <t>项目负责人及联系电话</t>
  </si>
  <si>
    <t>叶辉</t>
  </si>
  <si>
    <t>主管部门</t>
  </si>
  <si>
    <t>于田县农业农村局</t>
  </si>
  <si>
    <t>实施单位</t>
  </si>
  <si>
    <t>于田县喀拉克尔乡人民政府</t>
  </si>
  <si>
    <t>资金情况
（万元）</t>
  </si>
  <si>
    <t>年度资金总额：</t>
  </si>
  <si>
    <t>其中：财政拨款</t>
  </si>
  <si>
    <t>其他资金</t>
  </si>
  <si>
    <t>总
体
目
标</t>
  </si>
  <si>
    <t>年度目标</t>
  </si>
  <si>
    <t>目标1：土地平整工程:平整土地400.7亩，平整土地土方为53282.45立方米；
目标2：土壤改良工程:为项目区(400.7亩)耕地增施有机肥100公斤/亩，共计40.07吨，增加酸碱调节剂8.014吨；
目标3：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t>
  </si>
  <si>
    <t>绩
效
指
标</t>
  </si>
  <si>
    <t>一级指标</t>
  </si>
  <si>
    <t>二级指标</t>
  </si>
  <si>
    <t>三级指标</t>
  </si>
  <si>
    <t>指标值</t>
  </si>
  <si>
    <t>产出指标</t>
  </si>
  <si>
    <t>数量指标</t>
  </si>
  <si>
    <t>平整土地面积（亩）</t>
  </si>
  <si>
    <t>≥400.7亩</t>
  </si>
  <si>
    <t>平整土地土方（立方米）</t>
  </si>
  <si>
    <t>≥53282.45立方米</t>
  </si>
  <si>
    <t>耕地增施有机肥（吨）</t>
  </si>
  <si>
    <t>≥40.07吨</t>
  </si>
  <si>
    <t>耕地增加酸碱调节剂（吨）</t>
  </si>
  <si>
    <t>≥8.014吨</t>
  </si>
  <si>
    <t>质量指标</t>
  </si>
  <si>
    <t>★项目（工程）验收合格率</t>
  </si>
  <si>
    <t>=100%</t>
  </si>
  <si>
    <t>时效指标</t>
  </si>
  <si>
    <t>项目开工时间</t>
  </si>
  <si>
    <t>项目完工时间</t>
  </si>
  <si>
    <t>资金支付及时率</t>
  </si>
  <si>
    <t>成本指标</t>
  </si>
  <si>
    <t>土地平整及改良工程费用</t>
  </si>
  <si>
    <r>
      <rPr>
        <sz val="10"/>
        <rFont val="SimSun"/>
        <charset val="134"/>
      </rPr>
      <t>≤68.63</t>
    </r>
    <r>
      <rPr>
        <sz val="10"/>
        <rFont val="宋体"/>
        <charset val="134"/>
        <scheme val="major"/>
      </rPr>
      <t>万元</t>
    </r>
  </si>
  <si>
    <t>其他费用</t>
  </si>
  <si>
    <t>≤11.08万元</t>
  </si>
  <si>
    <t>效益指标</t>
  </si>
  <si>
    <t>社会效益指标</t>
  </si>
  <si>
    <t>提高土地利用率</t>
  </si>
  <si>
    <t>≥95%</t>
  </si>
  <si>
    <t>可持续影响
指标</t>
  </si>
  <si>
    <t>提高耕地质量，进一步改善农业生产条件</t>
  </si>
  <si>
    <t>长期</t>
  </si>
  <si>
    <t>满意度指标</t>
  </si>
  <si>
    <t>服务对象
满意度指标</t>
  </si>
  <si>
    <t>受益村民满意度</t>
  </si>
  <si>
    <t>注：1.“其他资金”是指与财政拨款共同用于同一脱贫攻坚项目的单位自有资金、社会资金等。
2.各地请根据实际情况，选择适合的二级指标进行填报，并细化为三级指标和指标值。</t>
  </si>
  <si>
    <t>附件3-3：</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</si>
  <si>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</si>
  <si>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</si>
  <si>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</si>
  <si>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</si>
  <si>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</si>
  <si>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</si>
  <si>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</si>
  <si>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</si>
  <si>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</si>
  <si>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</si>
  <si>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</si>
  <si>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</si>
  <si>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</si>
  <si>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</si>
  <si>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</si>
  <si>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</si>
  <si>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</si>
  <si>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</si>
  <si>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</si>
  <si>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</si>
  <si>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</si>
  <si>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</si>
  <si>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</si>
  <si>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</si>
  <si>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</si>
  <si>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</si>
  <si>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</si>
  <si>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</si>
  <si>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indexed="8"/>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</si>
  <si>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</si>
  <si>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</si>
  <si>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</si>
  <si>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</si>
  <si>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</si>
  <si>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</si>
  <si>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</si>
  <si>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</si>
  <si>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</si>
  <si>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</si>
  <si>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1-5月执行数</t>
  </si>
  <si>
    <t>预算执行率</t>
  </si>
  <si>
    <t>年度总体目标</t>
  </si>
  <si>
    <t>绩效指标</t>
  </si>
  <si>
    <t>年度指标值</t>
  </si>
  <si>
    <t>1-5月完成情况</t>
  </si>
  <si>
    <t>全年预计完成情况</t>
  </si>
  <si>
    <t>偏差原因分析</t>
  </si>
  <si>
    <t>备注</t>
  </si>
  <si>
    <t>400.7亩</t>
  </si>
  <si>
    <t>与目标一致无偏差</t>
  </si>
  <si>
    <t>53282.45立方米</t>
  </si>
  <si>
    <t>40.07吨</t>
  </si>
  <si>
    <t>8.014吨</t>
  </si>
  <si>
    <t>63.81万元</t>
  </si>
  <si>
    <t>偏差原因：项目已完成，按照合同约定已全部支付完，剩余资金财政收回。改进措施：加强项目管理。</t>
  </si>
  <si>
    <t>5.47万元</t>
  </si>
  <si>
    <t>可持续影响指标</t>
  </si>
  <si>
    <t>服务对象满意度指标</t>
  </si>
  <si>
    <t>1-8月执行数</t>
  </si>
  <si>
    <t>1-8月完成情况</t>
  </si>
  <si>
    <t>社会效益
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</si>
  <si>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</si>
  <si>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</si>
  <si>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</si>
  <si>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</si>
  <si>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</si>
  <si>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</si>
  <si>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</si>
  <si>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</si>
  <si>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</si>
  <si>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</si>
  <si>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</si>
  <si>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</si>
  <si>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已完成土地平整工程:平整土地400.7亩，平整土地土方为53282.45立方米。土壤改良工程:为项目区(400.7亩)耕地增施有机肥100公斤/亩，共计40.07吨，增加酸碱调节剂8.014吨。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t>
  </si>
  <si>
    <t>一级
指标</t>
  </si>
  <si>
    <t>全年实际值</t>
  </si>
  <si>
    <t>未完成原因及拟采取的改进措施</t>
  </si>
  <si>
    <t>产出指标
(50分)</t>
  </si>
  <si>
    <t>偏差原因：项目已完工，相关评估决算已完成，工程节概资金10.43万元。改进措施：加强项目建设资金管理。</t>
  </si>
  <si>
    <t>效益指标
(30分)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</si>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</sst>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3">
    <font>
      <sz val="11"/>
      <color indexed="8"/>
      <name val="宋体"/>
      <charset val="134"/>
    </font>
    <font>
      <sz val="12"/>
      <name val="宋体"/>
      <charset val="134"/>
    </font>
    <font>
      <sz val="10"/>
      <color theme="1"/>
      <name val="宋体"/>
      <charset val="134"/>
      <scheme val="minor"/>
    </font>
    <font>
      <sz val="11"/>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宋体"/>
      <charset val="134"/>
      <scheme val="major"/>
    </font>
    <font>
      <sz val="9"/>
      <name val="SimSun"/>
      <charset val="134"/>
    </font>
    <font>
      <sz val="11"/>
      <color theme="1"/>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sz val="10"/>
      <color indexed="8"/>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rgb="FF000000"/>
      <name val="宋体"/>
      <charset val="134"/>
    </font>
    <font>
      <sz val="10"/>
      <color indexed="8"/>
      <name val="Wingdings"/>
      <charset val="2"/>
    </font>
    <font>
      <sz val="16"/>
      <color rgb="FF000000"/>
      <name val="宋体"/>
      <charset val="134"/>
    </font>
    <font>
      <sz val="22"/>
      <color indexed="8"/>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 fillId="3"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4" borderId="19" applyNumberFormat="0" applyAlignment="0" applyProtection="0">
      <alignment vertical="center"/>
    </xf>
    <xf numFmtId="0" fontId="38" fillId="5" borderId="20" applyNumberFormat="0" applyAlignment="0" applyProtection="0">
      <alignment vertical="center"/>
    </xf>
    <xf numFmtId="0" fontId="39" fillId="5" borderId="19" applyNumberFormat="0" applyAlignment="0" applyProtection="0">
      <alignment vertical="center"/>
    </xf>
    <xf numFmtId="0" fontId="40" fillId="6"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3" fillId="0" borderId="0"/>
    <xf numFmtId="0" fontId="3" fillId="0" borderId="0">
      <alignment vertical="center"/>
    </xf>
    <xf numFmtId="9" fontId="0" fillId="0" borderId="0" applyFont="0" applyFill="0" applyBorder="0" applyAlignment="0" applyProtection="0">
      <alignment vertical="center"/>
    </xf>
    <xf numFmtId="0" fontId="0" fillId="0" borderId="0">
      <alignment vertical="center"/>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0" fontId="1" fillId="0" borderId="0"/>
    <xf numFmtId="0" fontId="0" fillId="0" borderId="0">
      <alignment vertical="center"/>
    </xf>
    <xf numFmtId="0" fontId="3" fillId="0" borderId="0">
      <alignment vertical="center"/>
    </xf>
    <xf numFmtId="0" fontId="1" fillId="0" borderId="0"/>
    <xf numFmtId="9" fontId="3" fillId="0" borderId="0" applyFont="0" applyFill="0" applyBorder="0" applyAlignment="0" applyProtection="0">
      <alignment vertical="center"/>
    </xf>
    <xf numFmtId="0" fontId="3" fillId="0" borderId="0"/>
    <xf numFmtId="0" fontId="3" fillId="0" borderId="0"/>
    <xf numFmtId="0" fontId="1" fillId="0" borderId="0" applyProtection="0"/>
    <xf numFmtId="0" fontId="1" fillId="0" borderId="0">
      <alignment vertical="center"/>
    </xf>
    <xf numFmtId="0" fontId="1" fillId="0" borderId="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8" fillId="0" borderId="0">
      <alignment vertical="center"/>
    </xf>
    <xf numFmtId="0" fontId="1" fillId="0" borderId="0" applyProtection="0">
      <alignment vertical="center"/>
    </xf>
    <xf numFmtId="0" fontId="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0" borderId="0">
      <alignment vertical="center"/>
    </xf>
    <xf numFmtId="0" fontId="0" fillId="0" borderId="0">
      <alignment vertical="center"/>
    </xf>
    <xf numFmtId="0" fontId="0" fillId="0" borderId="0">
      <alignment vertical="center"/>
    </xf>
    <xf numFmtId="0" fontId="3" fillId="0" borderId="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 fillId="0" borderId="0">
      <alignment vertical="center"/>
    </xf>
    <xf numFmtId="0" fontId="3" fillId="0" borderId="0">
      <alignment vertical="center"/>
    </xf>
  </cellStyleXfs>
  <cellXfs count="156">
    <xf numFmtId="0" fontId="0" fillId="0" borderId="0" xfId="0">
      <alignment vertical="center"/>
    </xf>
    <xf numFmtId="0" fontId="1" fillId="0" borderId="0" xfId="70" applyFill="1" applyAlignment="1">
      <alignment vertical="center" wrapText="1"/>
    </xf>
    <xf numFmtId="0" fontId="2" fillId="0" borderId="0" xfId="89" applyFont="1" applyFill="1">
      <alignment vertical="center"/>
    </xf>
    <xf numFmtId="0" fontId="3" fillId="0" borderId="0" xfId="89" applyFill="1">
      <alignment vertical="center"/>
    </xf>
    <xf numFmtId="0" fontId="3" fillId="0" borderId="0" xfId="89" applyFill="1" applyAlignment="1">
      <alignment horizontal="center" vertical="center"/>
    </xf>
    <xf numFmtId="0" fontId="4" fillId="0" borderId="0" xfId="70" applyFont="1" applyFill="1" applyAlignment="1">
      <alignment vertical="center"/>
    </xf>
    <xf numFmtId="0" fontId="4" fillId="0" borderId="0" xfId="70" applyFont="1" applyFill="1" applyAlignment="1">
      <alignment vertical="center" wrapText="1"/>
    </xf>
    <xf numFmtId="0" fontId="1" fillId="0" borderId="0" xfId="70" applyFill="1" applyAlignment="1">
      <alignment horizontal="center" vertical="center" wrapText="1"/>
    </xf>
    <xf numFmtId="0" fontId="5" fillId="0" borderId="0" xfId="89" applyFont="1" applyFill="1" applyAlignment="1">
      <alignment horizontal="center" vertical="center" wrapText="1"/>
    </xf>
    <xf numFmtId="0" fontId="6" fillId="0" borderId="0" xfId="89" applyFont="1" applyFill="1" applyAlignment="1">
      <alignment horizontal="center" vertical="center" wrapText="1"/>
    </xf>
    <xf numFmtId="0" fontId="3" fillId="0" borderId="1" xfId="89" applyFill="1" applyBorder="1" applyAlignment="1">
      <alignment horizontal="center" vertical="top" wrapText="1"/>
    </xf>
    <xf numFmtId="0" fontId="2" fillId="0" borderId="2" xfId="89" applyFont="1" applyFill="1" applyBorder="1" applyAlignment="1">
      <alignment horizontal="center" vertical="center" wrapText="1"/>
    </xf>
    <xf numFmtId="0" fontId="2" fillId="0" borderId="3" xfId="89" applyFont="1" applyFill="1" applyBorder="1" applyAlignment="1">
      <alignment horizontal="center" vertical="center" wrapText="1"/>
    </xf>
    <xf numFmtId="0" fontId="2" fillId="0" borderId="4" xfId="89" applyFont="1" applyFill="1" applyBorder="1" applyAlignment="1">
      <alignment horizontal="center" vertical="center" wrapText="1"/>
    </xf>
    <xf numFmtId="0" fontId="2" fillId="0" borderId="5" xfId="89" applyFont="1" applyFill="1" applyBorder="1" applyAlignment="1">
      <alignment horizontal="center" vertical="center" wrapText="1"/>
    </xf>
    <xf numFmtId="0" fontId="2" fillId="0" borderId="6" xfId="89" applyFont="1" applyFill="1" applyBorder="1" applyAlignment="1">
      <alignment horizontal="center" vertical="center" wrapText="1"/>
    </xf>
    <xf numFmtId="0" fontId="2" fillId="0" borderId="7" xfId="89" applyFont="1" applyFill="1" applyBorder="1" applyAlignment="1">
      <alignment horizontal="center" vertical="center" wrapText="1"/>
    </xf>
    <xf numFmtId="0" fontId="2" fillId="0" borderId="8" xfId="89" applyFont="1" applyFill="1" applyBorder="1" applyAlignment="1">
      <alignment horizontal="center" vertical="center" wrapText="1"/>
    </xf>
    <xf numFmtId="0" fontId="7" fillId="0" borderId="5" xfId="89" applyFont="1" applyFill="1" applyBorder="1" applyAlignment="1">
      <alignment vertical="center" wrapText="1"/>
    </xf>
    <xf numFmtId="0" fontId="2" fillId="0" borderId="9" xfId="89" applyFont="1" applyFill="1" applyBorder="1" applyAlignment="1">
      <alignment horizontal="center" vertical="center" wrapText="1"/>
    </xf>
    <xf numFmtId="0" fontId="2" fillId="0" borderId="0" xfId="89" applyFont="1" applyFill="1" applyAlignment="1">
      <alignment horizontal="center" vertical="center" wrapText="1"/>
    </xf>
    <xf numFmtId="0" fontId="2" fillId="0" borderId="10" xfId="89" applyFont="1" applyFill="1" applyBorder="1" applyAlignment="1">
      <alignment horizontal="center" vertical="center" wrapText="1"/>
    </xf>
    <xf numFmtId="176" fontId="7" fillId="0" borderId="2" xfId="89" applyNumberFormat="1" applyFont="1" applyFill="1" applyBorder="1" applyAlignment="1">
      <alignment horizontal="center" vertical="center" wrapText="1"/>
    </xf>
    <xf numFmtId="176" fontId="7" fillId="0" borderId="4" xfId="89" applyNumberFormat="1" applyFont="1" applyFill="1" applyBorder="1" applyAlignment="1">
      <alignment horizontal="center" vertical="center" wrapText="1"/>
    </xf>
    <xf numFmtId="0" fontId="2" fillId="0" borderId="11" xfId="89" applyFont="1" applyFill="1" applyBorder="1" applyAlignment="1">
      <alignment horizontal="center" vertical="center" wrapText="1"/>
    </xf>
    <xf numFmtId="0" fontId="2" fillId="0" borderId="1" xfId="89" applyFont="1" applyFill="1" applyBorder="1" applyAlignment="1">
      <alignment horizontal="center" vertical="center" wrapText="1"/>
    </xf>
    <xf numFmtId="0" fontId="2" fillId="0" borderId="12" xfId="89" applyFont="1" applyFill="1" applyBorder="1" applyAlignment="1">
      <alignment horizontal="center" vertical="center" wrapText="1"/>
    </xf>
    <xf numFmtId="0" fontId="2" fillId="0" borderId="13" xfId="89" applyFont="1" applyFill="1" applyBorder="1" applyAlignment="1">
      <alignment horizontal="center" vertical="center" wrapText="1"/>
    </xf>
    <xf numFmtId="0" fontId="2" fillId="0" borderId="14" xfId="89" applyFont="1" applyFill="1" applyBorder="1" applyAlignment="1">
      <alignment horizontal="center" vertical="center" wrapText="1"/>
    </xf>
    <xf numFmtId="0" fontId="8" fillId="0" borderId="2" xfId="89" applyFont="1" applyFill="1" applyBorder="1" applyAlignment="1">
      <alignment horizontal="left" vertical="center" wrapText="1"/>
    </xf>
    <xf numFmtId="0" fontId="8" fillId="0" borderId="3" xfId="89" applyFont="1" applyFill="1" applyBorder="1" applyAlignment="1">
      <alignment horizontal="left" vertical="center" wrapText="1"/>
    </xf>
    <xf numFmtId="0" fontId="8" fillId="0" borderId="4" xfId="89" applyFont="1" applyFill="1" applyBorder="1" applyAlignment="1">
      <alignment horizontal="left" vertical="center" wrapText="1"/>
    </xf>
    <xf numFmtId="0" fontId="2" fillId="0" borderId="5" xfId="89" applyFont="1" applyFill="1" applyBorder="1" applyAlignment="1">
      <alignment horizontal="center" vertical="center" textRotation="255" wrapText="1"/>
    </xf>
    <xf numFmtId="0" fontId="8" fillId="0" borderId="5" xfId="89" applyFont="1" applyFill="1" applyBorder="1" applyAlignment="1">
      <alignment horizontal="center" vertical="center" wrapText="1"/>
    </xf>
    <xf numFmtId="0" fontId="2" fillId="0" borderId="13" xfId="89" applyFont="1" applyFill="1" applyBorder="1" applyAlignment="1">
      <alignment horizontal="center" vertical="center" textRotation="255" wrapText="1"/>
    </xf>
    <xf numFmtId="0" fontId="9" fillId="0" borderId="5" xfId="70" applyFont="1" applyFill="1" applyBorder="1" applyAlignment="1">
      <alignment horizontal="center" vertical="center" wrapText="1"/>
    </xf>
    <xf numFmtId="0" fontId="9" fillId="0" borderId="13" xfId="70" applyFont="1" applyFill="1" applyBorder="1" applyAlignment="1">
      <alignment horizontal="center" vertical="center" wrapText="1"/>
    </xf>
    <xf numFmtId="0" fontId="9" fillId="0" borderId="2" xfId="70" applyFont="1" applyFill="1" applyBorder="1" applyAlignment="1">
      <alignment horizontal="left" vertical="center" wrapText="1"/>
    </xf>
    <xf numFmtId="0" fontId="9" fillId="0" borderId="4" xfId="70" applyFont="1" applyFill="1" applyBorder="1" applyAlignment="1">
      <alignment horizontal="left" vertical="center" wrapText="1"/>
    </xf>
    <xf numFmtId="0" fontId="10" fillId="0" borderId="5" xfId="70" applyFont="1" applyFill="1" applyBorder="1" applyAlignment="1">
      <alignment horizontal="center" vertical="center" wrapText="1"/>
    </xf>
    <xf numFmtId="0" fontId="7" fillId="0" borderId="5" xfId="89" applyFont="1" applyFill="1" applyBorder="1">
      <alignment vertical="center"/>
    </xf>
    <xf numFmtId="0" fontId="2" fillId="0" borderId="15" xfId="89" applyFont="1" applyFill="1" applyBorder="1" applyAlignment="1">
      <alignment horizontal="center" vertical="center" textRotation="255" wrapText="1"/>
    </xf>
    <xf numFmtId="0" fontId="9" fillId="0" borderId="15" xfId="70" applyFont="1" applyFill="1" applyBorder="1" applyAlignment="1">
      <alignment horizontal="center" vertical="center" wrapText="1"/>
    </xf>
    <xf numFmtId="9" fontId="7" fillId="0" borderId="5" xfId="89" applyNumberFormat="1" applyFont="1" applyFill="1" applyBorder="1" applyAlignment="1">
      <alignment horizontal="left" vertical="center"/>
    </xf>
    <xf numFmtId="177" fontId="7" fillId="0" borderId="5" xfId="89" applyNumberFormat="1" applyFont="1" applyFill="1" applyBorder="1" applyAlignment="1">
      <alignment horizontal="left" vertical="center"/>
    </xf>
    <xf numFmtId="57" fontId="7" fillId="0" borderId="5" xfId="61" applyNumberFormat="1" applyFont="1" applyFill="1" applyBorder="1" applyAlignment="1" applyProtection="1">
      <alignment horizontal="left" vertical="center" wrapText="1"/>
    </xf>
    <xf numFmtId="57" fontId="7" fillId="0" borderId="5" xfId="89" applyNumberFormat="1" applyFont="1" applyFill="1" applyBorder="1" applyAlignment="1">
      <alignment horizontal="left" vertical="center"/>
    </xf>
    <xf numFmtId="0" fontId="7" fillId="0" borderId="5" xfId="89" applyFont="1" applyFill="1" applyBorder="1" applyAlignment="1">
      <alignment horizontal="left" vertical="center"/>
    </xf>
    <xf numFmtId="0" fontId="9" fillId="0" borderId="15" xfId="70" applyFont="1" applyFill="1" applyBorder="1" applyAlignment="1">
      <alignment horizontal="left" vertical="center" wrapText="1"/>
    </xf>
    <xf numFmtId="0" fontId="2" fillId="0" borderId="14" xfId="89" applyFont="1" applyFill="1" applyBorder="1" applyAlignment="1">
      <alignment horizontal="center" vertical="center" textRotation="255" wrapText="1"/>
    </xf>
    <xf numFmtId="0" fontId="9" fillId="0" borderId="5" xfId="70" applyFont="1" applyFill="1" applyBorder="1" applyAlignment="1">
      <alignment horizontal="left" vertical="center" wrapText="1"/>
    </xf>
    <xf numFmtId="0" fontId="11" fillId="0" borderId="5" xfId="89" applyFont="1" applyFill="1" applyBorder="1" applyAlignment="1">
      <alignment horizontal="center" vertical="center" wrapText="1"/>
    </xf>
    <xf numFmtId="0" fontId="12" fillId="0" borderId="0" xfId="89" applyFont="1" applyFill="1">
      <alignment vertical="center"/>
    </xf>
    <xf numFmtId="176" fontId="1" fillId="0" borderId="0" xfId="70" applyNumberFormat="1" applyFill="1" applyAlignment="1">
      <alignment vertical="center" wrapText="1"/>
    </xf>
    <xf numFmtId="2" fontId="2" fillId="0" borderId="5" xfId="89" applyNumberFormat="1" applyFont="1" applyFill="1" applyBorder="1" applyAlignment="1">
      <alignment horizontal="center" vertical="center" wrapText="1"/>
    </xf>
    <xf numFmtId="10" fontId="2" fillId="0" borderId="5" xfId="89" applyNumberFormat="1" applyFont="1" applyFill="1" applyBorder="1" applyAlignment="1">
      <alignment horizontal="center" vertical="center" wrapText="1"/>
    </xf>
    <xf numFmtId="9" fontId="2" fillId="0" borderId="5" xfId="89" applyNumberFormat="1" applyFont="1" applyFill="1" applyBorder="1" applyAlignment="1">
      <alignment horizontal="center" vertical="center" wrapText="1"/>
    </xf>
    <xf numFmtId="0" fontId="8" fillId="0" borderId="2" xfId="89" applyFont="1" applyFill="1" applyBorder="1" applyAlignment="1">
      <alignment horizontal="center" vertical="center" wrapText="1"/>
    </xf>
    <xf numFmtId="0" fontId="8" fillId="0" borderId="4" xfId="89" applyFont="1" applyFill="1" applyBorder="1" applyAlignment="1">
      <alignment horizontal="center" vertical="center" wrapText="1"/>
    </xf>
    <xf numFmtId="0" fontId="13" fillId="0" borderId="2" xfId="57" applyFont="1" applyFill="1" applyBorder="1" applyAlignment="1">
      <alignment horizontal="center" vertical="center" wrapText="1"/>
    </xf>
    <xf numFmtId="0" fontId="13" fillId="0" borderId="4" xfId="57" applyFont="1" applyFill="1" applyBorder="1" applyAlignment="1">
      <alignment horizontal="center" vertical="center" wrapText="1"/>
    </xf>
    <xf numFmtId="2" fontId="11" fillId="0" borderId="5" xfId="89" applyNumberFormat="1" applyFont="1" applyFill="1" applyBorder="1" applyAlignment="1">
      <alignment horizontal="center" vertical="center" wrapText="1"/>
    </xf>
    <xf numFmtId="0" fontId="13" fillId="0" borderId="0" xfId="57" applyFont="1" applyFill="1" applyAlignment="1"/>
    <xf numFmtId="0" fontId="14" fillId="0" borderId="0" xfId="57" applyFont="1" applyFill="1" applyAlignment="1"/>
    <xf numFmtId="0" fontId="15" fillId="0" borderId="0" xfId="57" applyFont="1" applyFill="1" applyAlignment="1">
      <alignment horizontal="left" vertical="center" indent="1"/>
    </xf>
    <xf numFmtId="0" fontId="16" fillId="0" borderId="0" xfId="88" applyFont="1" applyFill="1" applyAlignment="1">
      <alignment horizontal="center" vertical="center" wrapText="1"/>
    </xf>
    <xf numFmtId="0" fontId="17" fillId="0" borderId="0" xfId="88" applyFont="1" applyFill="1" applyAlignment="1">
      <alignment horizontal="center" vertical="center" wrapText="1"/>
    </xf>
    <xf numFmtId="0" fontId="18" fillId="0" borderId="0" xfId="88" applyFont="1" applyFill="1" applyAlignment="1">
      <alignment horizontal="center" vertical="top" wrapText="1"/>
    </xf>
    <xf numFmtId="0" fontId="19" fillId="0" borderId="5" xfId="57" applyFont="1" applyFill="1" applyBorder="1" applyAlignment="1">
      <alignment horizontal="center" vertical="center" wrapText="1"/>
    </xf>
    <xf numFmtId="0" fontId="13" fillId="0" borderId="5" xfId="57" applyFont="1" applyFill="1" applyBorder="1" applyAlignment="1">
      <alignment horizontal="center" vertical="center" wrapText="1"/>
    </xf>
    <xf numFmtId="0" fontId="19" fillId="0" borderId="2" xfId="57" applyFont="1" applyFill="1" applyBorder="1" applyAlignment="1">
      <alignment horizontal="center" vertical="center" wrapText="1"/>
    </xf>
    <xf numFmtId="0" fontId="19" fillId="0" borderId="3" xfId="57" applyFont="1" applyFill="1" applyBorder="1" applyAlignment="1">
      <alignment horizontal="center" vertical="center" wrapText="1"/>
    </xf>
    <xf numFmtId="0" fontId="19" fillId="0" borderId="4" xfId="57" applyFont="1" applyFill="1" applyBorder="1" applyAlignment="1">
      <alignment horizontal="center" vertical="center" wrapText="1"/>
    </xf>
    <xf numFmtId="0" fontId="19" fillId="0" borderId="2" xfId="57" applyFont="1" applyFill="1" applyBorder="1" applyAlignment="1">
      <alignment horizontal="left" vertical="center" wrapText="1" indent="1"/>
    </xf>
    <xf numFmtId="0" fontId="19" fillId="0" borderId="3" xfId="57" applyFont="1" applyFill="1" applyBorder="1" applyAlignment="1">
      <alignment horizontal="left" vertical="center" wrapText="1" indent="1"/>
    </xf>
    <xf numFmtId="0" fontId="19" fillId="0" borderId="4" xfId="57" applyFont="1" applyFill="1" applyBorder="1" applyAlignment="1">
      <alignment horizontal="left" vertical="center" wrapText="1" indent="1"/>
    </xf>
    <xf numFmtId="178" fontId="13" fillId="0" borderId="5" xfId="57" applyNumberFormat="1" applyFont="1" applyFill="1" applyBorder="1" applyAlignment="1">
      <alignment horizontal="center" vertical="center" wrapText="1"/>
    </xf>
    <xf numFmtId="0" fontId="19" fillId="0" borderId="2" xfId="57" applyFont="1" applyFill="1" applyBorder="1" applyAlignment="1">
      <alignment horizontal="left" vertical="center" wrapText="1" indent="2"/>
    </xf>
    <xf numFmtId="0" fontId="19" fillId="0" borderId="3" xfId="57" applyFont="1" applyFill="1" applyBorder="1" applyAlignment="1">
      <alignment horizontal="left" vertical="center" wrapText="1" indent="2"/>
    </xf>
    <xf numFmtId="0" fontId="19" fillId="0" borderId="4" xfId="57" applyFont="1" applyFill="1" applyBorder="1" applyAlignment="1">
      <alignment horizontal="left" vertical="center" wrapText="1" indent="2"/>
    </xf>
    <xf numFmtId="0" fontId="19" fillId="0" borderId="2" xfId="57" applyFont="1" applyFill="1" applyBorder="1" applyAlignment="1">
      <alignment horizontal="left" vertical="center" wrapText="1" indent="4"/>
    </xf>
    <xf numFmtId="0" fontId="19" fillId="0" borderId="3" xfId="57" applyFont="1" applyFill="1" applyBorder="1" applyAlignment="1">
      <alignment horizontal="left" vertical="center" wrapText="1" indent="4"/>
    </xf>
    <xf numFmtId="0" fontId="19" fillId="0" borderId="4" xfId="57" applyFont="1" applyFill="1" applyBorder="1" applyAlignment="1">
      <alignment horizontal="left" vertical="center" wrapText="1" indent="4"/>
    </xf>
    <xf numFmtId="0" fontId="19" fillId="0" borderId="6" xfId="57" applyFont="1" applyFill="1" applyBorder="1" applyAlignment="1">
      <alignment horizontal="left" vertical="center" wrapText="1"/>
    </xf>
    <xf numFmtId="0" fontId="19" fillId="0" borderId="7" xfId="57" applyFont="1" applyFill="1" applyBorder="1" applyAlignment="1">
      <alignment horizontal="left" vertical="center" wrapText="1"/>
    </xf>
    <xf numFmtId="0" fontId="19" fillId="0" borderId="11" xfId="57" applyFont="1" applyFill="1" applyBorder="1" applyAlignment="1">
      <alignment horizontal="left" vertical="center" wrapText="1"/>
    </xf>
    <xf numFmtId="0" fontId="19" fillId="0" borderId="1" xfId="57" applyFont="1" applyFill="1" applyBorder="1" applyAlignment="1">
      <alignment horizontal="left" vertical="center" wrapText="1"/>
    </xf>
    <xf numFmtId="0" fontId="19" fillId="0" borderId="5" xfId="57" applyFont="1" applyFill="1" applyBorder="1" applyAlignment="1">
      <alignment horizontal="center" vertical="center" textRotation="255" wrapText="1"/>
    </xf>
    <xf numFmtId="0" fontId="13" fillId="0" borderId="5" xfId="57" applyFont="1" applyFill="1" applyBorder="1" applyAlignment="1">
      <alignment horizontal="center" vertical="center" textRotation="255" wrapText="1"/>
    </xf>
    <xf numFmtId="0" fontId="19" fillId="0" borderId="13" xfId="57" applyFont="1" applyFill="1" applyBorder="1" applyAlignment="1">
      <alignment horizontal="center" vertical="center" wrapText="1"/>
    </xf>
    <xf numFmtId="0" fontId="19" fillId="0" borderId="5" xfId="74" applyFont="1" applyFill="1" applyBorder="1" applyAlignment="1">
      <alignment vertical="center" wrapText="1"/>
    </xf>
    <xf numFmtId="0" fontId="9" fillId="0" borderId="5" xfId="74" applyFont="1" applyFill="1" applyBorder="1" applyAlignment="1">
      <alignment horizontal="center" vertical="center" wrapText="1"/>
    </xf>
    <xf numFmtId="0" fontId="19" fillId="0" borderId="15" xfId="57" applyFont="1" applyFill="1" applyBorder="1" applyAlignment="1">
      <alignment horizontal="center" vertical="center" wrapText="1"/>
    </xf>
    <xf numFmtId="9" fontId="9" fillId="0" borderId="5" xfId="74" applyNumberFormat="1" applyFont="1" applyFill="1" applyBorder="1" applyAlignment="1">
      <alignment horizontal="center" vertical="center" wrapText="1"/>
    </xf>
    <xf numFmtId="0" fontId="19" fillId="0" borderId="14" xfId="57" applyFont="1" applyFill="1" applyBorder="1" applyAlignment="1">
      <alignment horizontal="center" vertical="center" wrapText="1"/>
    </xf>
    <xf numFmtId="57" fontId="20" fillId="0" borderId="5" xfId="63" applyNumberFormat="1" applyFont="1" applyFill="1" applyBorder="1" applyAlignment="1">
      <alignment horizontal="center" vertical="center" wrapText="1"/>
    </xf>
    <xf numFmtId="57" fontId="9" fillId="0" borderId="5" xfId="63" applyNumberFormat="1" applyFont="1" applyFill="1" applyBorder="1" applyAlignment="1" applyProtection="1">
      <alignment horizontal="center" vertical="center" wrapText="1"/>
    </xf>
    <xf numFmtId="57" fontId="9" fillId="0" borderId="5" xfId="74" applyNumberFormat="1" applyFont="1" applyFill="1" applyBorder="1" applyAlignment="1">
      <alignment horizontal="center" vertical="center" wrapText="1"/>
    </xf>
    <xf numFmtId="0" fontId="13" fillId="0" borderId="0" xfId="57" applyFont="1" applyFill="1" applyAlignment="1">
      <alignment horizontal="center"/>
    </xf>
    <xf numFmtId="179" fontId="13" fillId="0" borderId="5" xfId="57" applyNumberFormat="1" applyFont="1" applyFill="1" applyBorder="1" applyAlignment="1">
      <alignment horizontal="center" vertical="center"/>
    </xf>
    <xf numFmtId="0" fontId="13" fillId="0" borderId="5" xfId="57" applyFont="1" applyFill="1" applyBorder="1" applyAlignment="1">
      <alignment horizontal="center" vertical="center"/>
    </xf>
    <xf numFmtId="0" fontId="19" fillId="0" borderId="8" xfId="57" applyFont="1" applyFill="1" applyBorder="1" applyAlignment="1">
      <alignment horizontal="left" vertical="center" wrapText="1"/>
    </xf>
    <xf numFmtId="0" fontId="19" fillId="0" borderId="12" xfId="57" applyFont="1" applyFill="1" applyBorder="1" applyAlignment="1">
      <alignment horizontal="left" vertical="center" wrapText="1"/>
    </xf>
    <xf numFmtId="0" fontId="14" fillId="0" borderId="0" xfId="57" applyFont="1" applyFill="1" applyBorder="1" applyAlignment="1"/>
    <xf numFmtId="0" fontId="13" fillId="0" borderId="0" xfId="57" applyFont="1" applyFill="1" applyBorder="1" applyAlignment="1"/>
    <xf numFmtId="0" fontId="15" fillId="0" borderId="0" xfId="57" applyFont="1" applyFill="1" applyBorder="1" applyAlignment="1">
      <alignment horizontal="left" vertical="center" indent="1"/>
    </xf>
    <xf numFmtId="0" fontId="16" fillId="0" borderId="0" xfId="88" applyFont="1" applyFill="1" applyBorder="1" applyAlignment="1">
      <alignment horizontal="center" vertical="center" wrapText="1"/>
    </xf>
    <xf numFmtId="0" fontId="17" fillId="0" borderId="0" xfId="88" applyFont="1" applyFill="1" applyBorder="1" applyAlignment="1">
      <alignment horizontal="center" vertical="center" wrapText="1"/>
    </xf>
    <xf numFmtId="0" fontId="18" fillId="0" borderId="0" xfId="88" applyFont="1" applyFill="1" applyBorder="1" applyAlignment="1">
      <alignment horizontal="center" vertical="top" wrapText="1"/>
    </xf>
    <xf numFmtId="57" fontId="21" fillId="0" borderId="5" xfId="63" applyNumberFormat="1" applyFont="1" applyFill="1" applyBorder="1" applyAlignment="1" applyProtection="1">
      <alignment horizontal="center" vertical="center" wrapText="1"/>
    </xf>
    <xf numFmtId="0" fontId="13" fillId="0" borderId="0" xfId="57" applyFont="1" applyFill="1" applyBorder="1" applyAlignment="1">
      <alignment horizontal="center"/>
    </xf>
    <xf numFmtId="0" fontId="22" fillId="0" borderId="0" xfId="49" applyFont="1" applyFill="1" applyBorder="1" applyAlignment="1"/>
    <xf numFmtId="0" fontId="0" fillId="0" borderId="0" xfId="78">
      <alignment vertical="center"/>
    </xf>
    <xf numFmtId="0" fontId="23" fillId="0" borderId="0" xfId="49" applyFont="1" applyFill="1" applyBorder="1" applyAlignment="1">
      <alignment horizontal="left" vertical="center" wrapText="1" indent="1"/>
    </xf>
    <xf numFmtId="0" fontId="22" fillId="0" borderId="0" xfId="49" applyFont="1" applyFill="1" applyBorder="1" applyAlignment="1">
      <alignment horizontal="center" vertical="center" wrapText="1"/>
    </xf>
    <xf numFmtId="0" fontId="23" fillId="0" borderId="1" xfId="49" applyFont="1" applyFill="1" applyBorder="1" applyAlignment="1">
      <alignment horizontal="left" vertical="center" wrapText="1" indent="1"/>
    </xf>
    <xf numFmtId="0" fontId="24" fillId="0" borderId="5" xfId="49" applyFont="1" applyFill="1" applyBorder="1" applyAlignment="1">
      <alignment horizontal="center" vertical="center" wrapText="1"/>
    </xf>
    <xf numFmtId="0" fontId="25" fillId="0" borderId="5" xfId="49" applyFont="1" applyFill="1" applyBorder="1" applyAlignment="1">
      <alignment horizontal="center" vertical="center" wrapText="1"/>
    </xf>
    <xf numFmtId="0" fontId="9" fillId="2" borderId="5" xfId="63" applyNumberFormat="1" applyFont="1" applyFill="1" applyBorder="1" applyAlignment="1">
      <alignment horizontal="center" vertical="center" wrapText="1"/>
    </xf>
    <xf numFmtId="0" fontId="7" fillId="0" borderId="5" xfId="49" applyFont="1" applyFill="1" applyBorder="1" applyAlignment="1">
      <alignment horizontal="center" vertical="center" wrapText="1"/>
    </xf>
    <xf numFmtId="0" fontId="25" fillId="0" borderId="5" xfId="49" applyFont="1" applyFill="1" applyBorder="1" applyAlignment="1">
      <alignment horizontal="left" vertical="center" wrapText="1"/>
    </xf>
    <xf numFmtId="0" fontId="7" fillId="0" borderId="5" xfId="49" applyFont="1" applyFill="1" applyBorder="1" applyAlignment="1">
      <alignment horizontal="left" vertical="center" wrapText="1"/>
    </xf>
    <xf numFmtId="31" fontId="7" fillId="0" borderId="5" xfId="49" applyNumberFormat="1" applyFont="1" applyFill="1" applyBorder="1" applyAlignment="1">
      <alignment horizontal="center" vertical="center" wrapText="1"/>
    </xf>
    <xf numFmtId="0" fontId="10" fillId="0" borderId="0" xfId="63" applyNumberFormat="1" applyFont="1" applyFill="1" applyBorder="1" applyAlignment="1">
      <alignment vertical="center" wrapText="1"/>
    </xf>
    <xf numFmtId="0" fontId="1" fillId="0" borderId="0" xfId="63" applyNumberFormat="1" applyFont="1" applyFill="1" applyBorder="1" applyAlignment="1">
      <alignment vertical="center" wrapText="1"/>
    </xf>
    <xf numFmtId="0" fontId="1" fillId="0" borderId="0" xfId="63" applyNumberFormat="1" applyFont="1" applyFill="1" applyBorder="1" applyAlignment="1">
      <alignment horizontal="center" vertical="center" wrapText="1"/>
    </xf>
    <xf numFmtId="0" fontId="4" fillId="0" borderId="0" xfId="63" applyNumberFormat="1" applyFont="1" applyFill="1" applyBorder="1" applyAlignment="1">
      <alignment vertical="center"/>
    </xf>
    <xf numFmtId="0" fontId="4" fillId="0" borderId="0" xfId="63" applyNumberFormat="1" applyFont="1" applyFill="1" applyBorder="1" applyAlignment="1">
      <alignment vertical="center" wrapText="1"/>
    </xf>
    <xf numFmtId="0" fontId="26" fillId="2" borderId="0" xfId="63" applyNumberFormat="1" applyFont="1" applyFill="1" applyBorder="1" applyAlignment="1">
      <alignment horizontal="center" vertical="center" wrapText="1"/>
    </xf>
    <xf numFmtId="0" fontId="10" fillId="2" borderId="1" xfId="63" applyNumberFormat="1" applyFont="1" applyFill="1" applyBorder="1" applyAlignment="1">
      <alignment horizontal="center" vertical="top" wrapText="1"/>
    </xf>
    <xf numFmtId="0" fontId="27" fillId="2" borderId="5" xfId="0" applyNumberFormat="1" applyFont="1" applyFill="1" applyBorder="1" applyAlignment="1">
      <alignment vertical="center"/>
    </xf>
    <xf numFmtId="178" fontId="9" fillId="0" borderId="5" xfId="63" applyNumberFormat="1" applyFont="1" applyFill="1" applyBorder="1" applyAlignment="1">
      <alignment horizontal="center" vertical="center" wrapText="1"/>
    </xf>
    <xf numFmtId="178" fontId="9" fillId="2" borderId="5" xfId="63" applyNumberFormat="1" applyFont="1" applyFill="1" applyBorder="1" applyAlignment="1">
      <alignment horizontal="center" vertical="center" wrapText="1"/>
    </xf>
    <xf numFmtId="0" fontId="20" fillId="2" borderId="2" xfId="63" applyNumberFormat="1" applyFont="1" applyFill="1" applyBorder="1" applyAlignment="1">
      <alignment horizontal="left" vertical="center" wrapText="1"/>
    </xf>
    <xf numFmtId="0" fontId="20" fillId="2" borderId="3" xfId="63" applyNumberFormat="1" applyFont="1" applyFill="1" applyBorder="1" applyAlignment="1">
      <alignment horizontal="left" vertical="center" wrapText="1"/>
    </xf>
    <xf numFmtId="0" fontId="9" fillId="2" borderId="2" xfId="63" applyNumberFormat="1" applyFont="1" applyFill="1" applyBorder="1" applyAlignment="1">
      <alignment horizontal="center" vertical="center" wrapText="1"/>
    </xf>
    <xf numFmtId="0" fontId="9" fillId="2" borderId="4" xfId="63" applyNumberFormat="1" applyFont="1" applyFill="1" applyBorder="1" applyAlignment="1">
      <alignment horizontal="center" vertical="center" wrapText="1"/>
    </xf>
    <xf numFmtId="0" fontId="9" fillId="2" borderId="9" xfId="63" applyNumberFormat="1" applyFont="1" applyFill="1" applyBorder="1" applyAlignment="1">
      <alignment horizontal="center" vertical="center" wrapText="1"/>
    </xf>
    <xf numFmtId="0" fontId="9" fillId="2" borderId="10" xfId="63" applyNumberFormat="1" applyFont="1" applyFill="1" applyBorder="1" applyAlignment="1">
      <alignment horizontal="center" vertical="center" wrapText="1"/>
    </xf>
    <xf numFmtId="0" fontId="9" fillId="2" borderId="15" xfId="63" applyNumberFormat="1" applyFont="1" applyFill="1" applyBorder="1" applyAlignment="1">
      <alignment horizontal="center" vertical="center" wrapText="1"/>
    </xf>
    <xf numFmtId="0" fontId="20" fillId="0" borderId="2" xfId="63" applyNumberFormat="1" applyFont="1" applyFill="1" applyBorder="1" applyAlignment="1">
      <alignment horizontal="left" vertical="center" wrapText="1"/>
    </xf>
    <xf numFmtId="0" fontId="20" fillId="0" borderId="3" xfId="63" applyNumberFormat="1" applyFont="1" applyFill="1" applyBorder="1" applyAlignment="1">
      <alignment horizontal="left" vertical="center" wrapText="1"/>
    </xf>
    <xf numFmtId="0" fontId="20" fillId="0" borderId="4" xfId="63" applyNumberFormat="1" applyFont="1" applyFill="1" applyBorder="1" applyAlignment="1">
      <alignment horizontal="left" vertical="center" wrapText="1"/>
    </xf>
    <xf numFmtId="0" fontId="9" fillId="2" borderId="13" xfId="63" applyNumberFormat="1" applyFont="1" applyFill="1" applyBorder="1" applyAlignment="1">
      <alignment horizontal="center" vertical="center" wrapText="1"/>
    </xf>
    <xf numFmtId="0" fontId="9" fillId="2" borderId="14" xfId="63" applyNumberFormat="1" applyFont="1" applyFill="1" applyBorder="1" applyAlignment="1">
      <alignment horizontal="center" vertical="center" wrapText="1"/>
    </xf>
    <xf numFmtId="0" fontId="9" fillId="2" borderId="13" xfId="63" applyNumberFormat="1" applyFont="1" applyFill="1" applyBorder="1" applyAlignment="1">
      <alignment horizontal="center" vertical="center"/>
    </xf>
    <xf numFmtId="0" fontId="9" fillId="2" borderId="5" xfId="63" applyNumberFormat="1" applyFont="1" applyFill="1" applyBorder="1" applyAlignment="1">
      <alignment horizontal="center" vertical="center"/>
    </xf>
    <xf numFmtId="0" fontId="9" fillId="2" borderId="7" xfId="63" applyNumberFormat="1" applyFont="1" applyFill="1" applyBorder="1" applyAlignment="1">
      <alignment horizontal="left" vertical="center" wrapText="1"/>
    </xf>
    <xf numFmtId="0" fontId="9" fillId="0" borderId="0" xfId="63" applyNumberFormat="1" applyFont="1" applyFill="1" applyBorder="1" applyAlignment="1">
      <alignment vertical="center" wrapText="1"/>
    </xf>
    <xf numFmtId="0" fontId="20" fillId="2" borderId="4" xfId="63" applyNumberFormat="1" applyFont="1" applyFill="1" applyBorder="1" applyAlignment="1">
      <alignment horizontal="left" vertical="center" wrapText="1"/>
    </xf>
    <xf numFmtId="0" fontId="20" fillId="0" borderId="13" xfId="63" applyNumberFormat="1" applyFont="1" applyFill="1" applyBorder="1" applyAlignment="1">
      <alignment horizontal="center" vertical="center" wrapText="1"/>
    </xf>
    <xf numFmtId="49" fontId="20" fillId="0" borderId="13" xfId="63" applyNumberFormat="1" applyFont="1" applyFill="1" applyBorder="1" applyAlignment="1">
      <alignment horizontal="center" vertical="center" wrapText="1"/>
    </xf>
    <xf numFmtId="49" fontId="20" fillId="0" borderId="5" xfId="63" applyNumberFormat="1" applyFont="1" applyFill="1" applyBorder="1" applyAlignment="1">
      <alignment horizontal="center" vertical="center" wrapText="1"/>
    </xf>
    <xf numFmtId="57" fontId="28" fillId="0" borderId="5" xfId="59" applyNumberFormat="1" applyFont="1" applyFill="1" applyBorder="1" applyAlignment="1">
      <alignment horizontal="center" vertical="center" wrapText="1"/>
    </xf>
    <xf numFmtId="0" fontId="20" fillId="0" borderId="5" xfId="63" applyNumberFormat="1" applyFont="1" applyFill="1" applyBorder="1" applyAlignment="1">
      <alignment horizontal="center" vertical="center" wrapText="1"/>
    </xf>
    <xf numFmtId="0" fontId="9" fillId="0" borderId="0" xfId="63" applyNumberFormat="1" applyFont="1" applyFill="1" applyBorder="1" applyAlignment="1">
      <alignment horizontal="center" vertical="center" wrapText="1"/>
    </xf>
    <xf numFmtId="49" fontId="20" fillId="0" borderId="5" xfId="63" applyNumberFormat="1" applyFont="1" applyFill="1" applyBorder="1" applyAlignment="1" quotePrefix="1">
      <alignment horizontal="center" vertical="center" wrapText="1"/>
    </xf>
    <xf numFmtId="0" fontId="9" fillId="0" borderId="5" xfId="74" applyFont="1" applyFill="1" applyBorder="1" applyAlignment="1" quotePrefix="1">
      <alignment horizontal="center" vertical="center" wrapText="1"/>
    </xf>
    <xf numFmtId="57" fontId="21" fillId="0" borderId="5" xfId="63" applyNumberFormat="1" applyFont="1" applyFill="1" applyBorder="1" applyAlignment="1" applyProtection="1" quotePrefix="1">
      <alignment horizontal="center" vertical="center" wrapText="1"/>
    </xf>
    <xf numFmtId="0" fontId="7" fillId="0" borderId="5" xfId="89"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6" xfId="50"/>
    <cellStyle name="百分比 2" xfId="51"/>
    <cellStyle name="常规 5 2" xfId="52"/>
    <cellStyle name="百分比 4" xfId="53"/>
    <cellStyle name="百分比 2 2" xfId="54"/>
    <cellStyle name="常规 2 2 2" xfId="55"/>
    <cellStyle name="常规 2 2" xfId="56"/>
    <cellStyle name="常规 10" xfId="57"/>
    <cellStyle name="常规 10 2" xfId="58"/>
    <cellStyle name="常规 2 10" xfId="59"/>
    <cellStyle name="百分比 3" xfId="60"/>
    <cellStyle name="常规 11" xfId="61"/>
    <cellStyle name="常规 11 2" xfId="62"/>
    <cellStyle name="常规 2" xfId="63"/>
    <cellStyle name="常规 2 10 2" xfId="64"/>
    <cellStyle name="常规 2 10 3" xfId="65"/>
    <cellStyle name="常规 2 11 3" xfId="66"/>
    <cellStyle name="常规 2 2 2 2" xfId="67"/>
    <cellStyle name="常规 2 2 3" xfId="68"/>
    <cellStyle name="常规 2 3" xfId="69"/>
    <cellStyle name="常规 2 3 2" xfId="70"/>
    <cellStyle name="常规 2 3 2 2" xfId="71"/>
    <cellStyle name="常规 2 4" xfId="72"/>
    <cellStyle name="常规 2 5" xfId="73"/>
    <cellStyle name="常规 2 5 2" xfId="74"/>
    <cellStyle name="常规 2 6" xfId="75"/>
    <cellStyle name="常规 3" xfId="76"/>
    <cellStyle name="常规 3 2" xfId="77"/>
    <cellStyle name="常规 3 2 2" xfId="78"/>
    <cellStyle name="常规 4" xfId="79"/>
    <cellStyle name="常规 5" xfId="80"/>
    <cellStyle name="常规 6 2" xfId="81"/>
    <cellStyle name="常规 7" xfId="82"/>
    <cellStyle name="常规 7 2" xfId="83"/>
    <cellStyle name="常规 8" xfId="84"/>
    <cellStyle name="常规 9" xfId="85"/>
    <cellStyle name="千位分隔 2" xfId="86"/>
    <cellStyle name="千位分隔 2 2" xfId="87"/>
    <cellStyle name="常规 10 2 3" xfId="88"/>
    <cellStyle name="常规 10 2 2"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showGridLines="0" topLeftCell="A3" workbookViewId="0">
      <selection activeCell="N11" sqref="N11"/>
    </sheetView>
  </sheetViews>
  <sheetFormatPr defaultColWidth="9" defaultRowHeight="14.25" customHeight="1"/>
  <cols>
    <col min="1" max="2" width="6.09166666666667" style="124" customWidth="1"/>
    <col min="3" max="3" width="6.90833333333333" style="124" customWidth="1"/>
    <col min="4" max="4" width="19.6333333333333" style="124" customWidth="1"/>
    <col min="5" max="5" width="13.4416666666667" style="124" customWidth="1"/>
    <col min="6" max="6" width="12.3666666666667" style="124" customWidth="1"/>
    <col min="7" max="7" width="16.3666666666667" style="124" customWidth="1"/>
    <col min="8" max="8" width="3.36666666666667" style="124" customWidth="1"/>
    <col min="9" max="9" width="20.9083333333333" style="125" customWidth="1"/>
    <col min="10" max="239" width="9" style="124" customWidth="1"/>
  </cols>
  <sheetData>
    <row r="1" ht="16.5" customHeight="1" spans="1:4">
      <c r="A1" s="126" t="s">
        <v>0</v>
      </c>
      <c r="B1" s="127"/>
      <c r="C1" s="127"/>
      <c r="D1" s="127"/>
    </row>
    <row r="2" ht="30" customHeight="1" spans="1:9">
      <c r="A2" s="128" t="s">
        <v>1</v>
      </c>
      <c r="B2" s="128"/>
      <c r="C2" s="128"/>
      <c r="D2" s="128"/>
      <c r="E2" s="128"/>
      <c r="F2" s="128"/>
      <c r="G2" s="128"/>
      <c r="H2" s="128"/>
      <c r="I2" s="128"/>
    </row>
    <row r="3" s="123" customFormat="1" ht="21" customHeight="1" spans="1:9">
      <c r="A3" s="129" t="s">
        <v>2</v>
      </c>
      <c r="B3" s="129"/>
      <c r="C3" s="129"/>
      <c r="D3" s="129"/>
      <c r="E3" s="129"/>
      <c r="F3" s="129"/>
      <c r="G3" s="129"/>
      <c r="H3" s="129"/>
      <c r="I3" s="129"/>
    </row>
    <row r="4" ht="53" customHeight="1" spans="1:9">
      <c r="A4" s="118" t="s">
        <v>3</v>
      </c>
      <c r="B4" s="118"/>
      <c r="C4" s="118"/>
      <c r="D4" s="118" t="s">
        <v>4</v>
      </c>
      <c r="E4" s="118"/>
      <c r="F4" s="118" t="s">
        <v>5</v>
      </c>
      <c r="G4" s="118"/>
      <c r="H4" s="118" t="s">
        <v>6</v>
      </c>
      <c r="I4" s="118"/>
    </row>
    <row r="5" ht="27" customHeight="1" spans="1:9">
      <c r="A5" s="118" t="s">
        <v>7</v>
      </c>
      <c r="B5" s="118"/>
      <c r="C5" s="118"/>
      <c r="D5" s="118" t="s">
        <v>8</v>
      </c>
      <c r="E5" s="118"/>
      <c r="F5" s="118" t="s">
        <v>9</v>
      </c>
      <c r="G5" s="118"/>
      <c r="H5" s="118" t="s">
        <v>10</v>
      </c>
      <c r="I5" s="118"/>
    </row>
    <row r="6" ht="18.75" customHeight="1" spans="1:9">
      <c r="A6" s="118" t="s">
        <v>11</v>
      </c>
      <c r="B6" s="130"/>
      <c r="C6" s="130"/>
      <c r="D6" s="118" t="s">
        <v>12</v>
      </c>
      <c r="E6" s="118"/>
      <c r="F6" s="131">
        <v>79.71</v>
      </c>
      <c r="G6" s="131"/>
      <c r="H6" s="131"/>
      <c r="I6" s="131"/>
    </row>
    <row r="7" ht="21" customHeight="1" spans="1:9">
      <c r="A7" s="130"/>
      <c r="B7" s="130"/>
      <c r="C7" s="130"/>
      <c r="D7" s="118" t="s">
        <v>13</v>
      </c>
      <c r="E7" s="118"/>
      <c r="F7" s="131">
        <v>79.71</v>
      </c>
      <c r="G7" s="131"/>
      <c r="H7" s="131"/>
      <c r="I7" s="131"/>
    </row>
    <row r="8" ht="21" customHeight="1" spans="1:9">
      <c r="A8" s="130"/>
      <c r="B8" s="130"/>
      <c r="C8" s="130"/>
      <c r="D8" s="118" t="s">
        <v>14</v>
      </c>
      <c r="E8" s="118"/>
      <c r="F8" s="132">
        <v>0</v>
      </c>
      <c r="G8" s="118"/>
      <c r="H8" s="118"/>
      <c r="I8" s="118"/>
    </row>
    <row r="9" ht="23" customHeight="1" spans="1:9">
      <c r="A9" s="118" t="s">
        <v>15</v>
      </c>
      <c r="B9" s="118" t="s">
        <v>16</v>
      </c>
      <c r="C9" s="118"/>
      <c r="D9" s="118"/>
      <c r="E9" s="118"/>
      <c r="F9" s="118"/>
      <c r="G9" s="118"/>
      <c r="H9" s="118"/>
      <c r="I9" s="118"/>
    </row>
    <row r="10" ht="70.5" customHeight="1" spans="1:9">
      <c r="A10" s="118"/>
      <c r="B10" s="133" t="s">
        <v>17</v>
      </c>
      <c r="C10" s="134"/>
      <c r="D10" s="134"/>
      <c r="E10" s="134"/>
      <c r="F10" s="134"/>
      <c r="G10" s="134"/>
      <c r="H10" s="134"/>
      <c r="I10" s="149"/>
    </row>
    <row r="11" ht="25" customHeight="1" spans="1:9">
      <c r="A11" s="118" t="s">
        <v>18</v>
      </c>
      <c r="B11" s="135" t="s">
        <v>19</v>
      </c>
      <c r="C11" s="136"/>
      <c r="D11" s="118" t="s">
        <v>20</v>
      </c>
      <c r="E11" s="118" t="s">
        <v>21</v>
      </c>
      <c r="F11" s="118"/>
      <c r="G11" s="118"/>
      <c r="H11" s="118"/>
      <c r="I11" s="118" t="s">
        <v>22</v>
      </c>
    </row>
    <row r="12" ht="27" customHeight="1" spans="1:9">
      <c r="A12" s="118"/>
      <c r="B12" s="137" t="s">
        <v>23</v>
      </c>
      <c r="C12" s="138"/>
      <c r="D12" s="139" t="s">
        <v>24</v>
      </c>
      <c r="E12" s="140" t="s">
        <v>25</v>
      </c>
      <c r="F12" s="141"/>
      <c r="G12" s="141"/>
      <c r="H12" s="142"/>
      <c r="I12" s="150" t="s">
        <v>26</v>
      </c>
    </row>
    <row r="13" ht="27" customHeight="1" spans="1:9">
      <c r="A13" s="118"/>
      <c r="B13" s="137"/>
      <c r="C13" s="138"/>
      <c r="D13" s="139"/>
      <c r="E13" s="140" t="s">
        <v>27</v>
      </c>
      <c r="F13" s="141"/>
      <c r="G13" s="141"/>
      <c r="H13" s="142"/>
      <c r="I13" s="150" t="s">
        <v>28</v>
      </c>
    </row>
    <row r="14" ht="27" customHeight="1" spans="1:9">
      <c r="A14" s="118"/>
      <c r="B14" s="137"/>
      <c r="C14" s="138"/>
      <c r="D14" s="139"/>
      <c r="E14" s="140" t="s">
        <v>29</v>
      </c>
      <c r="F14" s="141"/>
      <c r="G14" s="141"/>
      <c r="H14" s="142"/>
      <c r="I14" s="151" t="s">
        <v>30</v>
      </c>
    </row>
    <row r="15" ht="27" customHeight="1" spans="1:9">
      <c r="A15" s="118"/>
      <c r="B15" s="137"/>
      <c r="C15" s="138"/>
      <c r="D15" s="139"/>
      <c r="E15" s="140" t="s">
        <v>31</v>
      </c>
      <c r="F15" s="141"/>
      <c r="G15" s="141"/>
      <c r="H15" s="142"/>
      <c r="I15" s="151" t="s">
        <v>32</v>
      </c>
    </row>
    <row r="16" ht="27" customHeight="1" spans="1:9">
      <c r="A16" s="118"/>
      <c r="B16" s="137"/>
      <c r="C16" s="138"/>
      <c r="D16" s="118" t="s">
        <v>33</v>
      </c>
      <c r="E16" s="140" t="s">
        <v>34</v>
      </c>
      <c r="F16" s="141"/>
      <c r="G16" s="141"/>
      <c r="H16" s="142"/>
      <c r="I16" s="156" t="s">
        <v>35</v>
      </c>
    </row>
    <row r="17" ht="27" customHeight="1" spans="1:9">
      <c r="A17" s="118"/>
      <c r="B17" s="137"/>
      <c r="C17" s="138"/>
      <c r="D17" s="143" t="s">
        <v>36</v>
      </c>
      <c r="E17" s="140" t="s">
        <v>37</v>
      </c>
      <c r="F17" s="141"/>
      <c r="G17" s="141"/>
      <c r="H17" s="142"/>
      <c r="I17" s="95">
        <v>45352</v>
      </c>
    </row>
    <row r="18" ht="27" customHeight="1" spans="1:9">
      <c r="A18" s="118"/>
      <c r="B18" s="137"/>
      <c r="C18" s="138"/>
      <c r="D18" s="139"/>
      <c r="E18" s="140" t="s">
        <v>38</v>
      </c>
      <c r="F18" s="141"/>
      <c r="G18" s="141"/>
      <c r="H18" s="142"/>
      <c r="I18" s="95">
        <v>45413</v>
      </c>
    </row>
    <row r="19" ht="27" customHeight="1" spans="1:9">
      <c r="A19" s="118"/>
      <c r="B19" s="137"/>
      <c r="C19" s="138"/>
      <c r="D19" s="144"/>
      <c r="E19" s="140" t="s">
        <v>39</v>
      </c>
      <c r="F19" s="141"/>
      <c r="G19" s="141"/>
      <c r="H19" s="142"/>
      <c r="I19" s="156" t="s">
        <v>35</v>
      </c>
    </row>
    <row r="20" ht="27" customHeight="1" spans="1:9">
      <c r="A20" s="118"/>
      <c r="B20" s="137"/>
      <c r="C20" s="138"/>
      <c r="D20" s="143" t="s">
        <v>40</v>
      </c>
      <c r="E20" s="140" t="s">
        <v>41</v>
      </c>
      <c r="F20" s="141"/>
      <c r="G20" s="141"/>
      <c r="H20" s="142"/>
      <c r="I20" s="153" t="s">
        <v>42</v>
      </c>
    </row>
    <row r="21" ht="27" customHeight="1" spans="1:9">
      <c r="A21" s="118"/>
      <c r="B21" s="137"/>
      <c r="C21" s="138"/>
      <c r="D21" s="139"/>
      <c r="E21" s="140" t="s">
        <v>43</v>
      </c>
      <c r="F21" s="141"/>
      <c r="G21" s="141"/>
      <c r="H21" s="142"/>
      <c r="I21" s="153" t="s">
        <v>44</v>
      </c>
    </row>
    <row r="22" ht="38" customHeight="1" spans="1:9">
      <c r="A22" s="118"/>
      <c r="B22" s="118" t="s">
        <v>45</v>
      </c>
      <c r="C22" s="118"/>
      <c r="D22" s="143" t="s">
        <v>46</v>
      </c>
      <c r="E22" s="140" t="s">
        <v>47</v>
      </c>
      <c r="F22" s="141"/>
      <c r="G22" s="141"/>
      <c r="H22" s="142"/>
      <c r="I22" s="154" t="s">
        <v>48</v>
      </c>
    </row>
    <row r="23" ht="30" customHeight="1" spans="1:9">
      <c r="A23" s="118"/>
      <c r="B23" s="118"/>
      <c r="C23" s="118"/>
      <c r="D23" s="145" t="s">
        <v>49</v>
      </c>
      <c r="E23" s="140" t="s">
        <v>50</v>
      </c>
      <c r="F23" s="141"/>
      <c r="G23" s="141"/>
      <c r="H23" s="142"/>
      <c r="I23" s="154" t="s">
        <v>51</v>
      </c>
    </row>
    <row r="24" ht="27" customHeight="1" spans="1:9">
      <c r="A24" s="118"/>
      <c r="B24" s="118" t="s">
        <v>52</v>
      </c>
      <c r="C24" s="118"/>
      <c r="D24" s="146" t="s">
        <v>53</v>
      </c>
      <c r="E24" s="140" t="s">
        <v>54</v>
      </c>
      <c r="F24" s="141"/>
      <c r="G24" s="141"/>
      <c r="H24" s="142"/>
      <c r="I24" s="154" t="s">
        <v>48</v>
      </c>
    </row>
    <row r="25" ht="24.75" customHeight="1" spans="1:9">
      <c r="A25" s="147" t="s">
        <v>55</v>
      </c>
      <c r="B25" s="147"/>
      <c r="C25" s="147"/>
      <c r="D25" s="147"/>
      <c r="E25" s="147"/>
      <c r="F25" s="147"/>
      <c r="G25" s="147"/>
      <c r="H25" s="147"/>
      <c r="I25" s="147"/>
    </row>
    <row r="26" ht="13.5" spans="1:9">
      <c r="A26" s="148"/>
      <c r="B26" s="148"/>
      <c r="C26" s="148"/>
      <c r="D26" s="148"/>
      <c r="E26" s="148"/>
      <c r="F26" s="148"/>
      <c r="G26" s="148"/>
      <c r="H26" s="148"/>
      <c r="I26" s="155"/>
    </row>
    <row r="27" ht="13.5" spans="1:9">
      <c r="A27" s="148"/>
      <c r="B27" s="148"/>
      <c r="C27" s="148"/>
      <c r="D27" s="148"/>
      <c r="E27" s="148"/>
      <c r="F27" s="148"/>
      <c r="G27" s="148"/>
      <c r="H27" s="148"/>
      <c r="I27" s="155"/>
    </row>
    <row r="28" ht="13.5" spans="1:9">
      <c r="A28" s="148"/>
      <c r="B28" s="148"/>
      <c r="C28" s="148"/>
      <c r="D28" s="148"/>
      <c r="E28" s="148"/>
      <c r="F28" s="148"/>
      <c r="G28" s="148"/>
      <c r="H28" s="148"/>
      <c r="I28" s="155"/>
    </row>
    <row r="29" ht="13.5" spans="1:9">
      <c r="A29" s="148"/>
      <c r="B29" s="148"/>
      <c r="C29" s="148"/>
      <c r="D29" s="148"/>
      <c r="E29" s="148"/>
      <c r="F29" s="148"/>
      <c r="G29" s="148"/>
      <c r="H29" s="148"/>
      <c r="I29" s="155"/>
    </row>
    <row r="30" ht="13.5" spans="1:9">
      <c r="A30" s="148"/>
      <c r="B30" s="148"/>
      <c r="C30" s="148"/>
      <c r="D30" s="148"/>
      <c r="E30" s="148"/>
      <c r="F30" s="148"/>
      <c r="G30" s="148"/>
      <c r="H30" s="148"/>
      <c r="I30" s="155"/>
    </row>
    <row r="31" ht="13.5" spans="1:9">
      <c r="A31" s="148"/>
      <c r="B31" s="148"/>
      <c r="C31" s="148"/>
      <c r="D31" s="148"/>
      <c r="E31" s="148"/>
      <c r="F31" s="148"/>
      <c r="G31" s="148"/>
      <c r="H31" s="148"/>
      <c r="I31" s="155"/>
    </row>
    <row r="32" ht="13.5" spans="1:9">
      <c r="A32" s="148"/>
      <c r="B32" s="148"/>
      <c r="C32" s="148"/>
      <c r="D32" s="148"/>
      <c r="E32" s="148"/>
      <c r="F32" s="148"/>
      <c r="G32" s="148"/>
      <c r="H32" s="148"/>
      <c r="I32" s="155"/>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I25"/>
    <mergeCell ref="A9:A10"/>
    <mergeCell ref="A11:A24"/>
    <mergeCell ref="D12:D14"/>
    <mergeCell ref="D17:D19"/>
    <mergeCell ref="D20:D21"/>
    <mergeCell ref="A6:C8"/>
    <mergeCell ref="B12:C21"/>
    <mergeCell ref="B22:C23"/>
  </mergeCells>
  <printOptions horizontalCentered="1"/>
  <pageMargins left="0.79" right="0.71" top="0.39" bottom="0.31" header="0.35" footer="0.2"/>
  <pageSetup paperSize="9" scale="83"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E4" sqref="E4"/>
    </sheetView>
  </sheetViews>
  <sheetFormatPr defaultColWidth="9" defaultRowHeight="13.5" outlineLevelCol="4"/>
  <cols>
    <col min="1" max="1" width="13.6333333333333" style="111" customWidth="1"/>
    <col min="2" max="2" width="12.8166666666667" style="111" customWidth="1"/>
    <col min="3" max="3" width="16.275" style="111" customWidth="1"/>
    <col min="4" max="4" width="35.0916666666667" style="111" customWidth="1"/>
    <col min="5" max="5" width="13.5583333333333" style="111" customWidth="1"/>
    <col min="6" max="16384" width="9" style="112"/>
  </cols>
  <sheetData>
    <row r="1" ht="14.25" spans="1:5">
      <c r="A1" s="113" t="s">
        <v>56</v>
      </c>
      <c r="B1" s="113"/>
      <c r="C1" s="114"/>
      <c r="D1" s="114"/>
      <c r="E1" s="114"/>
    </row>
    <row r="2" ht="14.25" spans="1:5">
      <c r="A2" s="115"/>
      <c r="B2" s="115"/>
      <c r="C2" s="114"/>
      <c r="D2" s="114"/>
      <c r="E2" s="114"/>
    </row>
    <row r="3" ht="31.5" spans="1:5">
      <c r="A3" s="116" t="s">
        <v>1</v>
      </c>
      <c r="B3" s="116"/>
      <c r="C3" s="116"/>
      <c r="D3" s="116"/>
      <c r="E3" s="116"/>
    </row>
    <row r="4" ht="36" customHeight="1" spans="1:5">
      <c r="A4" s="117" t="s">
        <v>3</v>
      </c>
      <c r="B4" s="118" t="s">
        <v>4</v>
      </c>
      <c r="C4" s="118"/>
      <c r="D4" s="117" t="s">
        <v>57</v>
      </c>
      <c r="E4" s="119">
        <v>79.71</v>
      </c>
    </row>
    <row r="5" ht="25.5" customHeight="1" spans="1:5">
      <c r="A5" s="117" t="s">
        <v>58</v>
      </c>
      <c r="B5" s="117" t="s">
        <v>59</v>
      </c>
      <c r="C5" s="117"/>
      <c r="D5" s="117"/>
      <c r="E5" s="117" t="s">
        <v>60</v>
      </c>
    </row>
    <row r="6" ht="25.5" customHeight="1" spans="1:5">
      <c r="A6" s="120" t="s">
        <v>61</v>
      </c>
      <c r="B6" s="120"/>
      <c r="C6" s="120"/>
      <c r="D6" s="120"/>
      <c r="E6" s="120"/>
    </row>
    <row r="7" ht="38.25" customHeight="1" spans="1:5">
      <c r="A7" s="119" t="s">
        <v>62</v>
      </c>
      <c r="B7" s="121" t="s">
        <v>63</v>
      </c>
      <c r="C7" s="121"/>
      <c r="D7" s="121"/>
      <c r="E7" s="119">
        <v>20</v>
      </c>
    </row>
    <row r="8" ht="27" customHeight="1" spans="1:5">
      <c r="A8" s="120" t="s">
        <v>64</v>
      </c>
      <c r="B8" s="120"/>
      <c r="C8" s="120"/>
      <c r="D8" s="120"/>
      <c r="E8" s="120"/>
    </row>
    <row r="9" ht="38.25" customHeight="1" spans="1:5">
      <c r="A9" s="119" t="s">
        <v>65</v>
      </c>
      <c r="B9" s="121" t="s">
        <v>66</v>
      </c>
      <c r="C9" s="121"/>
      <c r="D9" s="121"/>
      <c r="E9" s="119">
        <v>9</v>
      </c>
    </row>
    <row r="10" ht="38.25" customHeight="1" spans="1:5">
      <c r="A10" s="119" t="s">
        <v>67</v>
      </c>
      <c r="B10" s="121" t="s">
        <v>68</v>
      </c>
      <c r="C10" s="121"/>
      <c r="D10" s="121"/>
      <c r="E10" s="119">
        <v>8</v>
      </c>
    </row>
    <row r="11" ht="26.5" customHeight="1" spans="1:5">
      <c r="A11" s="120" t="s">
        <v>69</v>
      </c>
      <c r="B11" s="120"/>
      <c r="C11" s="120"/>
      <c r="D11" s="120"/>
      <c r="E11" s="120"/>
    </row>
    <row r="12" ht="38.25" customHeight="1" spans="1:5">
      <c r="A12" s="119" t="s">
        <v>70</v>
      </c>
      <c r="B12" s="121" t="s">
        <v>71</v>
      </c>
      <c r="C12" s="121"/>
      <c r="D12" s="121"/>
      <c r="E12" s="119">
        <v>10</v>
      </c>
    </row>
    <row r="13" ht="38.25" customHeight="1" spans="1:5">
      <c r="A13" s="119" t="s">
        <v>72</v>
      </c>
      <c r="B13" s="121" t="s">
        <v>73</v>
      </c>
      <c r="C13" s="121"/>
      <c r="D13" s="121"/>
      <c r="E13" s="119">
        <v>10</v>
      </c>
    </row>
    <row r="14" ht="24" customHeight="1" spans="1:5">
      <c r="A14" s="120" t="s">
        <v>74</v>
      </c>
      <c r="B14" s="120"/>
      <c r="C14" s="120"/>
      <c r="D14" s="120"/>
      <c r="E14" s="120"/>
    </row>
    <row r="15" ht="38.25" customHeight="1" spans="1:5">
      <c r="A15" s="119" t="s">
        <v>75</v>
      </c>
      <c r="B15" s="121" t="s">
        <v>76</v>
      </c>
      <c r="C15" s="121"/>
      <c r="D15" s="121"/>
      <c r="E15" s="119">
        <v>9</v>
      </c>
    </row>
    <row r="16" ht="38.25" customHeight="1" spans="1:5">
      <c r="A16" s="119" t="s">
        <v>77</v>
      </c>
      <c r="B16" s="121" t="s">
        <v>78</v>
      </c>
      <c r="C16" s="121"/>
      <c r="D16" s="121"/>
      <c r="E16" s="119">
        <v>10</v>
      </c>
    </row>
    <row r="17" ht="25.5" customHeight="1" spans="1:5">
      <c r="A17" s="120" t="s">
        <v>79</v>
      </c>
      <c r="B17" s="120"/>
      <c r="C17" s="120"/>
      <c r="D17" s="120"/>
      <c r="E17" s="120"/>
    </row>
    <row r="18" ht="38.25" customHeight="1" spans="1:5">
      <c r="A18" s="119" t="s">
        <v>80</v>
      </c>
      <c r="B18" s="121" t="s">
        <v>81</v>
      </c>
      <c r="C18" s="121"/>
      <c r="D18" s="121"/>
      <c r="E18" s="119">
        <v>10</v>
      </c>
    </row>
    <row r="19" ht="38.25" customHeight="1" spans="1:5">
      <c r="A19" s="119" t="s">
        <v>82</v>
      </c>
      <c r="B19" s="121" t="s">
        <v>83</v>
      </c>
      <c r="C19" s="121"/>
      <c r="D19" s="121"/>
      <c r="E19" s="119">
        <v>10</v>
      </c>
    </row>
    <row r="20" ht="22" customHeight="1" spans="1:5">
      <c r="A20" s="119" t="s">
        <v>84</v>
      </c>
      <c r="B20" s="119" t="s">
        <v>85</v>
      </c>
      <c r="C20" s="119"/>
      <c r="D20" s="119"/>
      <c r="E20" s="119"/>
    </row>
    <row r="21" ht="22" customHeight="1" spans="1:5">
      <c r="A21" s="119" t="s">
        <v>86</v>
      </c>
      <c r="B21" s="119" t="s">
        <v>87</v>
      </c>
      <c r="C21" s="119"/>
      <c r="D21" s="119"/>
      <c r="E21" s="119"/>
    </row>
    <row r="22" ht="22" customHeight="1" spans="1:5">
      <c r="A22" s="119" t="s">
        <v>88</v>
      </c>
      <c r="B22" s="119" t="s">
        <v>89</v>
      </c>
      <c r="C22" s="119"/>
      <c r="D22" s="119"/>
      <c r="E22" s="119"/>
    </row>
    <row r="23" ht="22" customHeight="1" spans="1:5">
      <c r="A23" s="119" t="s">
        <v>90</v>
      </c>
      <c r="B23" s="122">
        <v>45396</v>
      </c>
      <c r="C23" s="119"/>
      <c r="D23" s="119"/>
      <c r="E23" s="119"/>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zoomScale="85" zoomScaleNormal="85" workbookViewId="0">
      <selection activeCell="N6" sqref="N6"/>
    </sheetView>
  </sheetViews>
  <sheetFormatPr defaultColWidth="9" defaultRowHeight="13.5"/>
  <cols>
    <col min="1" max="1" width="6.81666666666667" style="103" customWidth="1"/>
    <col min="2" max="2" width="11.0916666666667" style="103" customWidth="1"/>
    <col min="3" max="3" width="13" style="103" customWidth="1"/>
    <col min="4" max="4" width="27.7166666666667" style="103" customWidth="1"/>
    <col min="5" max="5" width="17.5416666666667" style="103" customWidth="1"/>
    <col min="6" max="6" width="20.1083333333333" style="103" customWidth="1"/>
    <col min="7" max="7" width="20.0916666666667" style="103" customWidth="1"/>
    <col min="8" max="8" width="10.0916666666667" style="103" customWidth="1"/>
    <col min="9" max="9" width="14.4416666666667" style="103" customWidth="1"/>
    <col min="10" max="10" width="10.0916666666667" style="103" customWidth="1"/>
    <col min="11" max="16384" width="9" style="103"/>
  </cols>
  <sheetData>
    <row r="1" s="103" customFormat="1" ht="20.25" customHeight="1" spans="1:2">
      <c r="A1" s="105" t="s">
        <v>91</v>
      </c>
      <c r="B1" s="105"/>
    </row>
    <row r="2" s="103" customFormat="1" ht="20.25" customHeight="1" spans="1:2">
      <c r="A2" s="105"/>
      <c r="B2" s="105"/>
    </row>
    <row r="3" s="103" customFormat="1" ht="33.75" customHeight="1" spans="1:10">
      <c r="A3" s="106" t="s">
        <v>92</v>
      </c>
      <c r="B3" s="107"/>
      <c r="C3" s="107"/>
      <c r="D3" s="107"/>
      <c r="E3" s="107"/>
      <c r="F3" s="107"/>
      <c r="G3" s="107"/>
      <c r="H3" s="107"/>
      <c r="I3" s="107"/>
      <c r="J3" s="107"/>
    </row>
    <row r="4" s="104" customFormat="1" ht="21.75" customHeight="1" spans="1:10">
      <c r="A4" s="108" t="s">
        <v>2</v>
      </c>
      <c r="B4" s="108"/>
      <c r="C4" s="108"/>
      <c r="D4" s="108"/>
      <c r="E4" s="108"/>
      <c r="F4" s="108"/>
      <c r="G4" s="108"/>
      <c r="H4" s="108"/>
      <c r="I4" s="108"/>
      <c r="J4" s="108"/>
    </row>
    <row r="5" s="104" customFormat="1" ht="25.5" customHeight="1" spans="1:10">
      <c r="A5" s="68" t="s">
        <v>3</v>
      </c>
      <c r="B5" s="69"/>
      <c r="C5" s="70" t="str">
        <f>目标表!D4</f>
        <v>于田县2024年壮大村集体经济建设项目（喀拉克尔乡）</v>
      </c>
      <c r="D5" s="71"/>
      <c r="E5" s="72"/>
      <c r="F5" s="68" t="s">
        <v>93</v>
      </c>
      <c r="G5" s="70" t="str">
        <f>目标表!H4</f>
        <v>叶辉</v>
      </c>
      <c r="H5" s="71"/>
      <c r="I5" s="71"/>
      <c r="J5" s="72"/>
    </row>
    <row r="6" s="104" customFormat="1" ht="26.15" customHeight="1" spans="1:10">
      <c r="A6" s="68" t="s">
        <v>7</v>
      </c>
      <c r="B6" s="69"/>
      <c r="C6" s="70" t="str">
        <f>目标表!D5</f>
        <v>于田县农业农村局</v>
      </c>
      <c r="D6" s="71"/>
      <c r="E6" s="72"/>
      <c r="F6" s="68" t="s">
        <v>9</v>
      </c>
      <c r="G6" s="70" t="str">
        <f>目标表!H5</f>
        <v>于田县喀拉克尔乡人民政府</v>
      </c>
      <c r="H6" s="71"/>
      <c r="I6" s="71"/>
      <c r="J6" s="72"/>
    </row>
    <row r="7" s="104" customFormat="1" ht="33" customHeight="1" spans="1:10">
      <c r="A7" s="68" t="s">
        <v>11</v>
      </c>
      <c r="B7" s="68"/>
      <c r="C7" s="68" t="s">
        <v>94</v>
      </c>
      <c r="D7" s="68"/>
      <c r="E7" s="68"/>
      <c r="F7" s="68"/>
      <c r="G7" s="68"/>
      <c r="H7" s="69" t="s">
        <v>95</v>
      </c>
      <c r="I7" s="69" t="s">
        <v>96</v>
      </c>
      <c r="J7" s="69" t="s">
        <v>97</v>
      </c>
    </row>
    <row r="8" s="104" customFormat="1" ht="23.25" customHeight="1" spans="1:10">
      <c r="A8" s="68"/>
      <c r="B8" s="68"/>
      <c r="C8" s="73" t="s">
        <v>12</v>
      </c>
      <c r="D8" s="74"/>
      <c r="E8" s="74"/>
      <c r="F8" s="74"/>
      <c r="G8" s="75"/>
      <c r="H8" s="76">
        <f>目标表!F6</f>
        <v>79.71</v>
      </c>
      <c r="I8" s="69">
        <v>69.28</v>
      </c>
      <c r="J8" s="99">
        <f>I8/H8</f>
        <v>0.869150671183039</v>
      </c>
    </row>
    <row r="9" s="104" customFormat="1" ht="26.25" customHeight="1" spans="1:10">
      <c r="A9" s="68"/>
      <c r="B9" s="68"/>
      <c r="C9" s="77" t="s">
        <v>13</v>
      </c>
      <c r="D9" s="78"/>
      <c r="E9" s="78"/>
      <c r="F9" s="78"/>
      <c r="G9" s="79"/>
      <c r="H9" s="76">
        <f>目标表!F7</f>
        <v>79.71</v>
      </c>
      <c r="I9" s="69">
        <v>69.28</v>
      </c>
      <c r="J9" s="99">
        <f>I9/H9</f>
        <v>0.869150671183039</v>
      </c>
    </row>
    <row r="10" s="104" customFormat="1" ht="25.5" customHeight="1" spans="1:10">
      <c r="A10" s="68"/>
      <c r="B10" s="68"/>
      <c r="C10" s="80" t="s">
        <v>14</v>
      </c>
      <c r="D10" s="81"/>
      <c r="E10" s="81"/>
      <c r="F10" s="81"/>
      <c r="G10" s="82"/>
      <c r="H10" s="76">
        <f>目标表!F8</f>
        <v>0</v>
      </c>
      <c r="I10" s="69">
        <v>0</v>
      </c>
      <c r="J10" s="100">
        <v>0</v>
      </c>
    </row>
    <row r="11" s="104" customFormat="1" ht="23.25" customHeight="1" spans="1:10">
      <c r="A11" s="68" t="s">
        <v>98</v>
      </c>
      <c r="B11" s="83" t="str">
        <f>目标表!B10</f>
        <v>目标1：土地平整工程:平整土地400.7亩，平整土地土方为53282.45立方米；
目标2：土壤改良工程:为项目区(400.7亩)耕地增施有机肥100公斤/亩，共计40.07吨，增加酸碱调节剂8.014吨；
目标3：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v>
      </c>
      <c r="C11" s="84"/>
      <c r="D11" s="84"/>
      <c r="E11" s="84"/>
      <c r="F11" s="84"/>
      <c r="G11" s="84"/>
      <c r="H11" s="84"/>
      <c r="I11" s="84"/>
      <c r="J11" s="101"/>
    </row>
    <row r="12" s="104" customFormat="1" ht="83" customHeight="1" spans="1:10">
      <c r="A12" s="68"/>
      <c r="B12" s="85"/>
      <c r="C12" s="86"/>
      <c r="D12" s="86"/>
      <c r="E12" s="86"/>
      <c r="F12" s="86"/>
      <c r="G12" s="86"/>
      <c r="H12" s="86"/>
      <c r="I12" s="86"/>
      <c r="J12" s="102"/>
    </row>
    <row r="13" s="104" customFormat="1" ht="27" customHeight="1" spans="1:10">
      <c r="A13" s="87" t="s">
        <v>99</v>
      </c>
      <c r="B13" s="68" t="s">
        <v>19</v>
      </c>
      <c r="C13" s="68" t="s">
        <v>20</v>
      </c>
      <c r="D13" s="68" t="s">
        <v>21</v>
      </c>
      <c r="E13" s="68" t="s">
        <v>100</v>
      </c>
      <c r="F13" s="68" t="s">
        <v>101</v>
      </c>
      <c r="G13" s="68" t="s">
        <v>102</v>
      </c>
      <c r="H13" s="68" t="s">
        <v>103</v>
      </c>
      <c r="I13" s="68"/>
      <c r="J13" s="68" t="s">
        <v>104</v>
      </c>
    </row>
    <row r="14" s="104" customFormat="1" ht="39" customHeight="1" spans="1:10">
      <c r="A14" s="88"/>
      <c r="B14" s="68" t="s">
        <v>23</v>
      </c>
      <c r="C14" s="89" t="s">
        <v>24</v>
      </c>
      <c r="D14" s="90" t="str">
        <f>目标表!E12</f>
        <v>平整土地面积（亩）</v>
      </c>
      <c r="E14" s="91" t="str">
        <f>目标表!I12</f>
        <v>≥400.7亩</v>
      </c>
      <c r="F14" s="91" t="s">
        <v>105</v>
      </c>
      <c r="G14" s="91" t="str">
        <f>E14</f>
        <v>≥400.7亩</v>
      </c>
      <c r="H14" s="59" t="s">
        <v>106</v>
      </c>
      <c r="I14" s="60"/>
      <c r="J14" s="100"/>
    </row>
    <row r="15" s="104" customFormat="1" ht="39" customHeight="1" spans="1:10">
      <c r="A15" s="88"/>
      <c r="B15" s="68"/>
      <c r="C15" s="92"/>
      <c r="D15" s="90" t="str">
        <f>目标表!E13</f>
        <v>平整土地土方（立方米）</v>
      </c>
      <c r="E15" s="91" t="str">
        <f>目标表!I13</f>
        <v>≥53282.45立方米</v>
      </c>
      <c r="F15" s="93" t="s">
        <v>107</v>
      </c>
      <c r="G15" s="91" t="str">
        <f>E15</f>
        <v>≥53282.45立方米</v>
      </c>
      <c r="H15" s="59" t="s">
        <v>106</v>
      </c>
      <c r="I15" s="60"/>
      <c r="J15" s="100"/>
    </row>
    <row r="16" s="104" customFormat="1" ht="39" customHeight="1" spans="1:10">
      <c r="A16" s="88"/>
      <c r="B16" s="68"/>
      <c r="C16" s="92"/>
      <c r="D16" s="90" t="str">
        <f>目标表!E14</f>
        <v>耕地增施有机肥（吨）</v>
      </c>
      <c r="E16" s="91" t="str">
        <f>目标表!I14</f>
        <v>≥40.07吨</v>
      </c>
      <c r="F16" s="93" t="s">
        <v>108</v>
      </c>
      <c r="G16" s="91" t="str">
        <f>E16</f>
        <v>≥40.07吨</v>
      </c>
      <c r="H16" s="59" t="s">
        <v>106</v>
      </c>
      <c r="I16" s="60"/>
      <c r="J16" s="100"/>
    </row>
    <row r="17" s="104" customFormat="1" ht="39" customHeight="1" spans="1:10">
      <c r="A17" s="88"/>
      <c r="B17" s="68"/>
      <c r="C17" s="92"/>
      <c r="D17" s="90" t="str">
        <f>目标表!E15</f>
        <v>耕地增加酸碱调节剂（吨）</v>
      </c>
      <c r="E17" s="91" t="str">
        <f>目标表!I15</f>
        <v>≥8.014吨</v>
      </c>
      <c r="F17" s="93" t="s">
        <v>109</v>
      </c>
      <c r="G17" s="91" t="str">
        <f>E17</f>
        <v>≥8.014吨</v>
      </c>
      <c r="H17" s="59" t="s">
        <v>106</v>
      </c>
      <c r="I17" s="60"/>
      <c r="J17" s="100"/>
    </row>
    <row r="18" s="104" customFormat="1" ht="39" customHeight="1" spans="1:10">
      <c r="A18" s="88"/>
      <c r="B18" s="68"/>
      <c r="C18" s="89" t="s">
        <v>33</v>
      </c>
      <c r="D18" s="90" t="str">
        <f>目标表!E16</f>
        <v>★项目（工程）验收合格率</v>
      </c>
      <c r="E18" s="157" t="str">
        <f>目标表!I16</f>
        <v>=100%</v>
      </c>
      <c r="F18" s="93">
        <v>1</v>
      </c>
      <c r="G18" s="157" t="str">
        <f t="shared" ref="G18:G26" si="0">E18</f>
        <v>=100%</v>
      </c>
      <c r="H18" s="59" t="s">
        <v>106</v>
      </c>
      <c r="I18" s="60"/>
      <c r="J18" s="100"/>
    </row>
    <row r="19" s="104" customFormat="1" ht="27" customHeight="1" spans="1:10">
      <c r="A19" s="88"/>
      <c r="B19" s="68"/>
      <c r="C19" s="89" t="s">
        <v>36</v>
      </c>
      <c r="D19" s="90" t="str">
        <f>目标表!E17</f>
        <v>项目开工时间</v>
      </c>
      <c r="E19" s="109">
        <f>目标表!I17</f>
        <v>45352</v>
      </c>
      <c r="F19" s="96">
        <v>45352</v>
      </c>
      <c r="G19" s="109">
        <f t="shared" si="0"/>
        <v>45352</v>
      </c>
      <c r="H19" s="59" t="s">
        <v>106</v>
      </c>
      <c r="I19" s="60"/>
      <c r="J19" s="100"/>
    </row>
    <row r="20" s="104" customFormat="1" ht="27" customHeight="1" spans="1:10">
      <c r="A20" s="88"/>
      <c r="B20" s="68"/>
      <c r="C20" s="92"/>
      <c r="D20" s="90" t="str">
        <f>目标表!E18</f>
        <v>项目完工时间</v>
      </c>
      <c r="E20" s="109">
        <f>目标表!I18</f>
        <v>45413</v>
      </c>
      <c r="F20" s="97">
        <v>45413</v>
      </c>
      <c r="G20" s="109">
        <f t="shared" si="0"/>
        <v>45413</v>
      </c>
      <c r="H20" s="59" t="s">
        <v>106</v>
      </c>
      <c r="I20" s="60"/>
      <c r="J20" s="100"/>
    </row>
    <row r="21" s="104" customFormat="1" ht="27" customHeight="1" spans="1:10">
      <c r="A21" s="88"/>
      <c r="B21" s="68"/>
      <c r="C21" s="92"/>
      <c r="D21" s="90" t="str">
        <f>目标表!E19</f>
        <v>资金支付及时率</v>
      </c>
      <c r="E21" s="157" t="str">
        <f>目标表!I19</f>
        <v>=100%</v>
      </c>
      <c r="F21" s="93">
        <v>1</v>
      </c>
      <c r="G21" s="158" t="str">
        <f t="shared" si="0"/>
        <v>=100%</v>
      </c>
      <c r="H21" s="59" t="s">
        <v>106</v>
      </c>
      <c r="I21" s="60"/>
      <c r="J21" s="100"/>
    </row>
    <row r="22" s="104" customFormat="1" ht="48" customHeight="1" spans="1:10">
      <c r="A22" s="88"/>
      <c r="B22" s="68"/>
      <c r="C22" s="89" t="s">
        <v>40</v>
      </c>
      <c r="D22" s="90" t="str">
        <f>目标表!E20</f>
        <v>土地平整及改良工程费用</v>
      </c>
      <c r="E22" s="91" t="str">
        <f>目标表!I20</f>
        <v>≤68.63万元</v>
      </c>
      <c r="F22" s="91" t="s">
        <v>110</v>
      </c>
      <c r="G22" s="91" t="str">
        <f t="shared" si="0"/>
        <v>≤68.63万元</v>
      </c>
      <c r="H22" s="59" t="s">
        <v>111</v>
      </c>
      <c r="I22" s="60"/>
      <c r="J22" s="100"/>
    </row>
    <row r="23" s="104" customFormat="1" ht="48" customHeight="1" spans="1:10">
      <c r="A23" s="88"/>
      <c r="B23" s="68"/>
      <c r="C23" s="94"/>
      <c r="D23" s="90" t="str">
        <f>目标表!E21</f>
        <v>其他费用</v>
      </c>
      <c r="E23" s="91" t="str">
        <f>目标表!I21</f>
        <v>≤11.08万元</v>
      </c>
      <c r="F23" s="93" t="s">
        <v>112</v>
      </c>
      <c r="G23" s="91" t="str">
        <f t="shared" si="0"/>
        <v>≤11.08万元</v>
      </c>
      <c r="H23" s="59" t="s">
        <v>111</v>
      </c>
      <c r="I23" s="60"/>
      <c r="J23" s="100"/>
    </row>
    <row r="24" s="104" customFormat="1" ht="27" customHeight="1" spans="1:10">
      <c r="A24" s="88"/>
      <c r="B24" s="69" t="s">
        <v>45</v>
      </c>
      <c r="C24" s="89" t="s">
        <v>46</v>
      </c>
      <c r="D24" s="90" t="str">
        <f>目标表!E22</f>
        <v>提高土地利用率</v>
      </c>
      <c r="E24" s="91" t="str">
        <f>目标表!I22</f>
        <v>≥95%</v>
      </c>
      <c r="F24" s="93">
        <v>0.95</v>
      </c>
      <c r="G24" s="91" t="str">
        <f t="shared" si="0"/>
        <v>≥95%</v>
      </c>
      <c r="H24" s="59" t="s">
        <v>106</v>
      </c>
      <c r="I24" s="60"/>
      <c r="J24" s="100"/>
    </row>
    <row r="25" s="104" customFormat="1" ht="27" customHeight="1" spans="1:10">
      <c r="A25" s="88"/>
      <c r="B25" s="69"/>
      <c r="C25" s="68" t="s">
        <v>113</v>
      </c>
      <c r="D25" s="90" t="str">
        <f>目标表!E23</f>
        <v>提高耕地质量，进一步改善农业生产条件</v>
      </c>
      <c r="E25" s="91" t="str">
        <f>目标表!I23</f>
        <v>长期</v>
      </c>
      <c r="F25" s="93" t="s">
        <v>51</v>
      </c>
      <c r="G25" s="91" t="str">
        <f t="shared" si="0"/>
        <v>长期</v>
      </c>
      <c r="H25" s="59" t="s">
        <v>106</v>
      </c>
      <c r="I25" s="60"/>
      <c r="J25" s="100"/>
    </row>
    <row r="26" s="104" customFormat="1" ht="27" customHeight="1" spans="1:10">
      <c r="A26" s="88"/>
      <c r="B26" s="68" t="s">
        <v>52</v>
      </c>
      <c r="C26" s="68" t="s">
        <v>114</v>
      </c>
      <c r="D26" s="90" t="str">
        <f>目标表!E24</f>
        <v>受益村民满意度</v>
      </c>
      <c r="E26" s="91" t="str">
        <f>目标表!I24</f>
        <v>≥95%</v>
      </c>
      <c r="F26" s="93">
        <v>0.95</v>
      </c>
      <c r="G26" s="91" t="str">
        <f t="shared" si="0"/>
        <v>≥95%</v>
      </c>
      <c r="H26" s="59" t="s">
        <v>106</v>
      </c>
      <c r="I26" s="60"/>
      <c r="J26" s="100"/>
    </row>
    <row r="27" s="104" customFormat="1" ht="14.25" customHeight="1" spans="1:5">
      <c r="A27" s="110"/>
      <c r="B27" s="110"/>
      <c r="C27" s="110"/>
      <c r="D27" s="110"/>
      <c r="E27" s="110"/>
    </row>
    <row r="28" s="104" customFormat="1" ht="14.25" customHeight="1" spans="1:5">
      <c r="A28" s="110"/>
      <c r="B28" s="110"/>
      <c r="C28" s="110"/>
      <c r="D28" s="110"/>
      <c r="E28" s="110"/>
    </row>
    <row r="29" s="103" customFormat="1" ht="14.25" customHeight="1"/>
  </sheetData>
  <mergeCells count="37">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28:E28"/>
    <mergeCell ref="A11:A12"/>
    <mergeCell ref="A13:A26"/>
    <mergeCell ref="B14:B23"/>
    <mergeCell ref="B24:B25"/>
    <mergeCell ref="C14:C17"/>
    <mergeCell ref="C19:C21"/>
    <mergeCell ref="C22:C23"/>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zoomScale="90" zoomScaleNormal="90" workbookViewId="0">
      <selection activeCell="L6" sqref="L6"/>
    </sheetView>
  </sheetViews>
  <sheetFormatPr defaultColWidth="9" defaultRowHeight="13.5"/>
  <cols>
    <col min="1" max="1" width="6.81666666666667" style="63" customWidth="1"/>
    <col min="2" max="2" width="11.0916666666667" style="63" customWidth="1"/>
    <col min="3" max="3" width="13" style="63" customWidth="1"/>
    <col min="4" max="4" width="27.7166666666667" style="63" customWidth="1"/>
    <col min="5" max="5" width="17.5416666666667" style="63" customWidth="1"/>
    <col min="6" max="6" width="20.1083333333333" style="63" customWidth="1"/>
    <col min="7" max="7" width="20.0916666666667" style="63" customWidth="1"/>
    <col min="8" max="8" width="10.0916666666667" style="63" customWidth="1"/>
    <col min="9" max="9" width="14.4416666666667" style="63" customWidth="1"/>
    <col min="10" max="10" width="10.0916666666667" style="63" customWidth="1"/>
    <col min="11" max="16384" width="9" style="63"/>
  </cols>
  <sheetData>
    <row r="1" ht="20.25" customHeight="1" spans="1:2">
      <c r="A1" s="64" t="s">
        <v>91</v>
      </c>
      <c r="B1" s="64"/>
    </row>
    <row r="2" ht="20.25" customHeight="1" spans="1:2">
      <c r="A2" s="64"/>
      <c r="B2" s="64"/>
    </row>
    <row r="3" ht="33.75" customHeight="1" spans="1:10">
      <c r="A3" s="65" t="s">
        <v>92</v>
      </c>
      <c r="B3" s="66"/>
      <c r="C3" s="66"/>
      <c r="D3" s="66"/>
      <c r="E3" s="66"/>
      <c r="F3" s="66"/>
      <c r="G3" s="66"/>
      <c r="H3" s="66"/>
      <c r="I3" s="66"/>
      <c r="J3" s="66"/>
    </row>
    <row r="4" s="62" customFormat="1" ht="21.75" customHeight="1" spans="1:10">
      <c r="A4" s="67" t="s">
        <v>2</v>
      </c>
      <c r="B4" s="67"/>
      <c r="C4" s="67"/>
      <c r="D4" s="67"/>
      <c r="E4" s="67"/>
      <c r="F4" s="67"/>
      <c r="G4" s="67"/>
      <c r="H4" s="67"/>
      <c r="I4" s="67"/>
      <c r="J4" s="67"/>
    </row>
    <row r="5" s="62" customFormat="1" ht="25.5" customHeight="1" spans="1:10">
      <c r="A5" s="68" t="s">
        <v>3</v>
      </c>
      <c r="B5" s="69"/>
      <c r="C5" s="70" t="str">
        <f>目标表!D4</f>
        <v>于田县2024年壮大村集体经济建设项目（喀拉克尔乡）</v>
      </c>
      <c r="D5" s="71"/>
      <c r="E5" s="72"/>
      <c r="F5" s="68" t="s">
        <v>93</v>
      </c>
      <c r="G5" s="70" t="str">
        <f>目标表!H4</f>
        <v>叶辉</v>
      </c>
      <c r="H5" s="71"/>
      <c r="I5" s="71"/>
      <c r="J5" s="72"/>
    </row>
    <row r="6" s="62" customFormat="1" ht="26.15" customHeight="1" spans="1:10">
      <c r="A6" s="68" t="s">
        <v>7</v>
      </c>
      <c r="B6" s="69"/>
      <c r="C6" s="70" t="str">
        <f>目标表!D5</f>
        <v>于田县农业农村局</v>
      </c>
      <c r="D6" s="71"/>
      <c r="E6" s="72"/>
      <c r="F6" s="68" t="s">
        <v>9</v>
      </c>
      <c r="G6" s="70" t="str">
        <f>目标表!H5</f>
        <v>于田县喀拉克尔乡人民政府</v>
      </c>
      <c r="H6" s="71"/>
      <c r="I6" s="71"/>
      <c r="J6" s="72"/>
    </row>
    <row r="7" s="62" customFormat="1" ht="33" customHeight="1" spans="1:10">
      <c r="A7" s="68" t="s">
        <v>11</v>
      </c>
      <c r="B7" s="68"/>
      <c r="C7" s="68" t="s">
        <v>94</v>
      </c>
      <c r="D7" s="68"/>
      <c r="E7" s="68"/>
      <c r="F7" s="68"/>
      <c r="G7" s="68"/>
      <c r="H7" s="69" t="s">
        <v>95</v>
      </c>
      <c r="I7" s="69" t="s">
        <v>115</v>
      </c>
      <c r="J7" s="69" t="s">
        <v>97</v>
      </c>
    </row>
    <row r="8" s="62" customFormat="1" ht="23.25" customHeight="1" spans="1:10">
      <c r="A8" s="68"/>
      <c r="B8" s="68"/>
      <c r="C8" s="73" t="s">
        <v>12</v>
      </c>
      <c r="D8" s="74"/>
      <c r="E8" s="74"/>
      <c r="F8" s="74"/>
      <c r="G8" s="75"/>
      <c r="H8" s="76">
        <f>目标表!F6</f>
        <v>79.71</v>
      </c>
      <c r="I8" s="69">
        <v>69.28</v>
      </c>
      <c r="J8" s="99">
        <f>I8/H8</f>
        <v>0.869150671183039</v>
      </c>
    </row>
    <row r="9" s="62" customFormat="1" ht="26.25" customHeight="1" spans="1:10">
      <c r="A9" s="68"/>
      <c r="B9" s="68"/>
      <c r="C9" s="77" t="s">
        <v>13</v>
      </c>
      <c r="D9" s="78"/>
      <c r="E9" s="78"/>
      <c r="F9" s="78"/>
      <c r="G9" s="79"/>
      <c r="H9" s="76">
        <f>目标表!F7</f>
        <v>79.71</v>
      </c>
      <c r="I9" s="69">
        <v>69.28</v>
      </c>
      <c r="J9" s="99">
        <f>I9/H9</f>
        <v>0.869150671183039</v>
      </c>
    </row>
    <row r="10" s="62" customFormat="1" ht="25.5" customHeight="1" spans="1:10">
      <c r="A10" s="68"/>
      <c r="B10" s="68"/>
      <c r="C10" s="80" t="s">
        <v>14</v>
      </c>
      <c r="D10" s="81"/>
      <c r="E10" s="81"/>
      <c r="F10" s="81"/>
      <c r="G10" s="82"/>
      <c r="H10" s="76">
        <f>目标表!F8</f>
        <v>0</v>
      </c>
      <c r="I10" s="69">
        <v>0</v>
      </c>
      <c r="J10" s="100">
        <v>0</v>
      </c>
    </row>
    <row r="11" s="62" customFormat="1" ht="23.25" customHeight="1" spans="1:10">
      <c r="A11" s="68" t="s">
        <v>98</v>
      </c>
      <c r="B11" s="83" t="str">
        <f>目标表!B10</f>
        <v>目标1：土地平整工程:平整土地400.7亩，平整土地土方为53282.45立方米；
目标2：土壤改良工程:为项目区(400.7亩)耕地增施有机肥100公斤/亩，共计40.07吨，增加酸碱调节剂8.014吨；
目标3：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v>
      </c>
      <c r="C11" s="84"/>
      <c r="D11" s="84"/>
      <c r="E11" s="84"/>
      <c r="F11" s="84"/>
      <c r="G11" s="84"/>
      <c r="H11" s="84"/>
      <c r="I11" s="84"/>
      <c r="J11" s="101"/>
    </row>
    <row r="12" s="62" customFormat="1" ht="83" customHeight="1" spans="1:10">
      <c r="A12" s="68"/>
      <c r="B12" s="85"/>
      <c r="C12" s="86"/>
      <c r="D12" s="86"/>
      <c r="E12" s="86"/>
      <c r="F12" s="86"/>
      <c r="G12" s="86"/>
      <c r="H12" s="86"/>
      <c r="I12" s="86"/>
      <c r="J12" s="102"/>
    </row>
    <row r="13" s="62" customFormat="1" ht="27" customHeight="1" spans="1:10">
      <c r="A13" s="87" t="s">
        <v>99</v>
      </c>
      <c r="B13" s="68" t="s">
        <v>19</v>
      </c>
      <c r="C13" s="68" t="s">
        <v>20</v>
      </c>
      <c r="D13" s="68" t="s">
        <v>21</v>
      </c>
      <c r="E13" s="68" t="s">
        <v>100</v>
      </c>
      <c r="F13" s="68" t="s">
        <v>116</v>
      </c>
      <c r="G13" s="68" t="s">
        <v>102</v>
      </c>
      <c r="H13" s="68" t="s">
        <v>103</v>
      </c>
      <c r="I13" s="68"/>
      <c r="J13" s="68" t="s">
        <v>104</v>
      </c>
    </row>
    <row r="14" s="62" customFormat="1" ht="39" customHeight="1" spans="1:10">
      <c r="A14" s="88"/>
      <c r="B14" s="68" t="s">
        <v>23</v>
      </c>
      <c r="C14" s="89" t="s">
        <v>24</v>
      </c>
      <c r="D14" s="90" t="str">
        <f>目标表!E12</f>
        <v>平整土地面积（亩）</v>
      </c>
      <c r="E14" s="91" t="str">
        <f>目标表!I12</f>
        <v>≥400.7亩</v>
      </c>
      <c r="F14" s="91" t="s">
        <v>105</v>
      </c>
      <c r="G14" s="91" t="str">
        <f>E14</f>
        <v>≥400.7亩</v>
      </c>
      <c r="H14" s="59" t="s">
        <v>106</v>
      </c>
      <c r="I14" s="60"/>
      <c r="J14" s="100"/>
    </row>
    <row r="15" s="62" customFormat="1" ht="39" customHeight="1" spans="1:10">
      <c r="A15" s="88"/>
      <c r="B15" s="69"/>
      <c r="C15" s="92"/>
      <c r="D15" s="90" t="str">
        <f>目标表!E13</f>
        <v>平整土地土方（立方米）</v>
      </c>
      <c r="E15" s="91" t="str">
        <f>目标表!I13</f>
        <v>≥53282.45立方米</v>
      </c>
      <c r="F15" s="93" t="s">
        <v>107</v>
      </c>
      <c r="G15" s="91" t="str">
        <f t="shared" ref="G15:G26" si="0">E15</f>
        <v>≥53282.45立方米</v>
      </c>
      <c r="H15" s="59" t="s">
        <v>106</v>
      </c>
      <c r="I15" s="60"/>
      <c r="J15" s="100"/>
    </row>
    <row r="16" s="62" customFormat="1" ht="39" customHeight="1" spans="1:10">
      <c r="A16" s="88"/>
      <c r="B16" s="69"/>
      <c r="C16" s="92"/>
      <c r="D16" s="90" t="str">
        <f>目标表!E14</f>
        <v>耕地增施有机肥（吨）</v>
      </c>
      <c r="E16" s="91" t="str">
        <f>目标表!I14</f>
        <v>≥40.07吨</v>
      </c>
      <c r="F16" s="93" t="s">
        <v>108</v>
      </c>
      <c r="G16" s="91" t="str">
        <f t="shared" si="0"/>
        <v>≥40.07吨</v>
      </c>
      <c r="H16" s="59" t="s">
        <v>106</v>
      </c>
      <c r="I16" s="60"/>
      <c r="J16" s="100"/>
    </row>
    <row r="17" s="62" customFormat="1" ht="39" customHeight="1" spans="1:10">
      <c r="A17" s="88"/>
      <c r="B17" s="69"/>
      <c r="C17" s="94"/>
      <c r="D17" s="90" t="str">
        <f>目标表!E15</f>
        <v>耕地增加酸碱调节剂（吨）</v>
      </c>
      <c r="E17" s="91" t="str">
        <f>目标表!I15</f>
        <v>≥8.014吨</v>
      </c>
      <c r="F17" s="93" t="s">
        <v>109</v>
      </c>
      <c r="G17" s="91" t="str">
        <f t="shared" si="0"/>
        <v>≥8.014吨</v>
      </c>
      <c r="H17" s="59" t="s">
        <v>106</v>
      </c>
      <c r="I17" s="60"/>
      <c r="J17" s="100"/>
    </row>
    <row r="18" s="62" customFormat="1" ht="39" customHeight="1" spans="1:10">
      <c r="A18" s="88"/>
      <c r="B18" s="69"/>
      <c r="C18" s="68" t="s">
        <v>33</v>
      </c>
      <c r="D18" s="90" t="str">
        <f>目标表!E16</f>
        <v>★项目（工程）验收合格率</v>
      </c>
      <c r="E18" s="157" t="str">
        <f>目标表!I16</f>
        <v>=100%</v>
      </c>
      <c r="F18" s="93">
        <v>1</v>
      </c>
      <c r="G18" s="157" t="str">
        <f t="shared" si="0"/>
        <v>=100%</v>
      </c>
      <c r="H18" s="59" t="s">
        <v>106</v>
      </c>
      <c r="I18" s="60"/>
      <c r="J18" s="100"/>
    </row>
    <row r="19" s="62" customFormat="1" ht="27" customHeight="1" spans="1:10">
      <c r="A19" s="88"/>
      <c r="B19" s="69"/>
      <c r="C19" s="89" t="s">
        <v>36</v>
      </c>
      <c r="D19" s="90" t="str">
        <f>目标表!E17</f>
        <v>项目开工时间</v>
      </c>
      <c r="E19" s="95">
        <f>目标表!I17</f>
        <v>45352</v>
      </c>
      <c r="F19" s="96">
        <v>45352</v>
      </c>
      <c r="G19" s="97">
        <v>45352</v>
      </c>
      <c r="H19" s="59" t="s">
        <v>106</v>
      </c>
      <c r="I19" s="60"/>
      <c r="J19" s="100"/>
    </row>
    <row r="20" s="62" customFormat="1" ht="27" customHeight="1" spans="1:10">
      <c r="A20" s="88"/>
      <c r="B20" s="69"/>
      <c r="C20" s="92"/>
      <c r="D20" s="90" t="str">
        <f>目标表!E18</f>
        <v>项目完工时间</v>
      </c>
      <c r="E20" s="95">
        <f>目标表!I18</f>
        <v>45413</v>
      </c>
      <c r="F20" s="97">
        <v>45413</v>
      </c>
      <c r="G20" s="97">
        <v>45413</v>
      </c>
      <c r="H20" s="59" t="s">
        <v>106</v>
      </c>
      <c r="I20" s="60"/>
      <c r="J20" s="100"/>
    </row>
    <row r="21" s="62" customFormat="1" ht="27" customHeight="1" spans="1:10">
      <c r="A21" s="88"/>
      <c r="B21" s="69"/>
      <c r="C21" s="94"/>
      <c r="D21" s="90" t="str">
        <f>目标表!E19</f>
        <v>资金支付及时率</v>
      </c>
      <c r="E21" s="157" t="str">
        <f>目标表!I19</f>
        <v>=100%</v>
      </c>
      <c r="F21" s="93">
        <v>1</v>
      </c>
      <c r="G21" s="157" t="str">
        <f t="shared" si="0"/>
        <v>=100%</v>
      </c>
      <c r="H21" s="59" t="s">
        <v>106</v>
      </c>
      <c r="I21" s="60"/>
      <c r="J21" s="100"/>
    </row>
    <row r="22" s="62" customFormat="1" ht="27" customHeight="1" spans="1:10">
      <c r="A22" s="88"/>
      <c r="B22" s="69"/>
      <c r="C22" s="92" t="s">
        <v>40</v>
      </c>
      <c r="D22" s="90" t="str">
        <f>目标表!E20</f>
        <v>土地平整及改良工程费用</v>
      </c>
      <c r="E22" s="91" t="str">
        <f>目标表!I20</f>
        <v>≤68.63万元</v>
      </c>
      <c r="F22" s="91" t="s">
        <v>110</v>
      </c>
      <c r="G22" s="91" t="str">
        <f t="shared" si="0"/>
        <v>≤68.63万元</v>
      </c>
      <c r="H22" s="59" t="s">
        <v>111</v>
      </c>
      <c r="I22" s="60"/>
      <c r="J22" s="100"/>
    </row>
    <row r="23" s="62" customFormat="1" ht="27" customHeight="1" spans="1:10">
      <c r="A23" s="88"/>
      <c r="B23" s="69"/>
      <c r="C23" s="94"/>
      <c r="D23" s="90" t="str">
        <f>目标表!E21</f>
        <v>其他费用</v>
      </c>
      <c r="E23" s="91" t="str">
        <f>目标表!I21</f>
        <v>≤11.08万元</v>
      </c>
      <c r="F23" s="93" t="s">
        <v>112</v>
      </c>
      <c r="G23" s="91" t="str">
        <f t="shared" si="0"/>
        <v>≤11.08万元</v>
      </c>
      <c r="H23" s="59" t="s">
        <v>111</v>
      </c>
      <c r="I23" s="60"/>
      <c r="J23" s="100"/>
    </row>
    <row r="24" s="62" customFormat="1" ht="27" customHeight="1" spans="1:10">
      <c r="A24" s="88"/>
      <c r="B24" s="69" t="s">
        <v>45</v>
      </c>
      <c r="C24" s="68" t="s">
        <v>117</v>
      </c>
      <c r="D24" s="90" t="str">
        <f>目标表!E22</f>
        <v>提高土地利用率</v>
      </c>
      <c r="E24" s="91" t="str">
        <f>目标表!I22</f>
        <v>≥95%</v>
      </c>
      <c r="F24" s="93">
        <v>0.95</v>
      </c>
      <c r="G24" s="91" t="str">
        <f t="shared" si="0"/>
        <v>≥95%</v>
      </c>
      <c r="H24" s="59" t="s">
        <v>106</v>
      </c>
      <c r="I24" s="60"/>
      <c r="J24" s="100"/>
    </row>
    <row r="25" s="62" customFormat="1" ht="27" customHeight="1" spans="1:10">
      <c r="A25" s="88"/>
      <c r="B25" s="69"/>
      <c r="C25" s="68" t="s">
        <v>49</v>
      </c>
      <c r="D25" s="90" t="str">
        <f>目标表!E23</f>
        <v>提高耕地质量，进一步改善农业生产条件</v>
      </c>
      <c r="E25" s="91" t="str">
        <f>目标表!I23</f>
        <v>长期</v>
      </c>
      <c r="F25" s="93" t="s">
        <v>51</v>
      </c>
      <c r="G25" s="91" t="str">
        <f t="shared" si="0"/>
        <v>长期</v>
      </c>
      <c r="H25" s="59" t="s">
        <v>106</v>
      </c>
      <c r="I25" s="60"/>
      <c r="J25" s="100"/>
    </row>
    <row r="26" s="62" customFormat="1" ht="27" customHeight="1" spans="1:10">
      <c r="A26" s="88"/>
      <c r="B26" s="68" t="s">
        <v>52</v>
      </c>
      <c r="C26" s="68" t="s">
        <v>114</v>
      </c>
      <c r="D26" s="90" t="str">
        <f>目标表!E24</f>
        <v>受益村民满意度</v>
      </c>
      <c r="E26" s="91" t="str">
        <f>目标表!I24</f>
        <v>≥95%</v>
      </c>
      <c r="F26" s="93">
        <v>0.95</v>
      </c>
      <c r="G26" s="91" t="str">
        <f t="shared" si="0"/>
        <v>≥95%</v>
      </c>
      <c r="H26" s="59" t="s">
        <v>106</v>
      </c>
      <c r="I26" s="60"/>
      <c r="J26" s="100"/>
    </row>
    <row r="27" s="62" customFormat="1" ht="14.25" customHeight="1" spans="1:5">
      <c r="A27" s="98"/>
      <c r="B27" s="98"/>
      <c r="C27" s="98"/>
      <c r="D27" s="98"/>
      <c r="E27" s="98"/>
    </row>
    <row r="28" ht="14.25" customHeight="1"/>
  </sheetData>
  <mergeCells count="37">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27:E27"/>
    <mergeCell ref="A11:A12"/>
    <mergeCell ref="A13:A26"/>
    <mergeCell ref="B14:B23"/>
    <mergeCell ref="B24:B25"/>
    <mergeCell ref="C14:C17"/>
    <mergeCell ref="C19:C21"/>
    <mergeCell ref="C22:C23"/>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workbookViewId="0">
      <selection activeCell="D20" sqref="D20:E20"/>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5.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118</v>
      </c>
      <c r="B1" s="6"/>
      <c r="C1" s="6"/>
      <c r="D1" s="6"/>
      <c r="F1" s="7"/>
      <c r="I1" s="7"/>
      <c r="K1" s="53"/>
    </row>
    <row r="2" ht="28" customHeight="1" spans="1:11">
      <c r="A2" s="8" t="s">
        <v>119</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于田县2024年壮大村集体经济建设项目（喀拉克尔乡）</v>
      </c>
      <c r="E4" s="12"/>
      <c r="F4" s="13"/>
      <c r="G4" s="14" t="s">
        <v>120</v>
      </c>
      <c r="H4" s="11" t="str">
        <f>目标表!H4</f>
        <v>叶辉</v>
      </c>
      <c r="I4" s="12"/>
      <c r="J4" s="12"/>
      <c r="K4" s="13"/>
    </row>
    <row r="5" s="2" customFormat="1" customHeight="1" spans="1:11">
      <c r="A5" s="11" t="s">
        <v>7</v>
      </c>
      <c r="B5" s="12"/>
      <c r="C5" s="13"/>
      <c r="D5" s="11" t="str">
        <f>目标表!D5</f>
        <v>于田县农业农村局</v>
      </c>
      <c r="E5" s="12"/>
      <c r="F5" s="13"/>
      <c r="G5" s="14" t="s">
        <v>9</v>
      </c>
      <c r="H5" s="11" t="str">
        <f>目标表!H5</f>
        <v>于田县喀拉克尔乡人民政府</v>
      </c>
      <c r="I5" s="12"/>
      <c r="J5" s="12"/>
      <c r="K5" s="13"/>
    </row>
    <row r="6" s="2" customFormat="1" ht="26.5" customHeight="1" spans="1:11">
      <c r="A6" s="15" t="s">
        <v>11</v>
      </c>
      <c r="B6" s="16"/>
      <c r="C6" s="17"/>
      <c r="D6" s="18"/>
      <c r="E6" s="11" t="s">
        <v>121</v>
      </c>
      <c r="F6" s="13"/>
      <c r="G6" s="11" t="s">
        <v>122</v>
      </c>
      <c r="H6" s="13"/>
      <c r="I6" s="14" t="s">
        <v>123</v>
      </c>
      <c r="J6" s="14" t="s">
        <v>124</v>
      </c>
      <c r="K6" s="14" t="s">
        <v>125</v>
      </c>
    </row>
    <row r="7" s="2" customFormat="1" customHeight="1" spans="1:11">
      <c r="A7" s="19"/>
      <c r="B7" s="20"/>
      <c r="C7" s="21"/>
      <c r="D7" s="18" t="s">
        <v>12</v>
      </c>
      <c r="E7" s="22">
        <f>目标表!F6</f>
        <v>79.71</v>
      </c>
      <c r="F7" s="23"/>
      <c r="G7" s="22">
        <v>69.28</v>
      </c>
      <c r="H7" s="23"/>
      <c r="I7" s="54">
        <v>10</v>
      </c>
      <c r="J7" s="55">
        <f>G7/E7</f>
        <v>0.869150671183039</v>
      </c>
      <c r="K7" s="54">
        <f t="shared" ref="K7:K9" si="0">J7*I7</f>
        <v>8.69150671183039</v>
      </c>
    </row>
    <row r="8" s="2" customFormat="1" customHeight="1" spans="1:11">
      <c r="A8" s="19"/>
      <c r="B8" s="20"/>
      <c r="C8" s="21"/>
      <c r="D8" s="18" t="s">
        <v>126</v>
      </c>
      <c r="E8" s="22">
        <f>目标表!F7</f>
        <v>79.71</v>
      </c>
      <c r="F8" s="23"/>
      <c r="G8" s="22">
        <v>69.28</v>
      </c>
      <c r="H8" s="23"/>
      <c r="I8" s="54">
        <f>E8/E7*I7</f>
        <v>10</v>
      </c>
      <c r="J8" s="55">
        <f>G8/E8</f>
        <v>0.869150671183039</v>
      </c>
      <c r="K8" s="54">
        <f t="shared" si="0"/>
        <v>8.69150671183039</v>
      </c>
    </row>
    <row r="9" s="2" customFormat="1" customHeight="1" spans="1:11">
      <c r="A9" s="24"/>
      <c r="B9" s="25"/>
      <c r="C9" s="26"/>
      <c r="D9" s="18" t="s">
        <v>127</v>
      </c>
      <c r="E9" s="22">
        <f>目标表!F8</f>
        <v>0</v>
      </c>
      <c r="F9" s="23"/>
      <c r="G9" s="11">
        <v>0</v>
      </c>
      <c r="H9" s="13"/>
      <c r="I9" s="54">
        <f>E9/E8*I8</f>
        <v>0</v>
      </c>
      <c r="J9" s="56">
        <v>0</v>
      </c>
      <c r="K9" s="54">
        <f t="shared" si="0"/>
        <v>0</v>
      </c>
    </row>
    <row r="10" s="2" customFormat="1" ht="25" customHeight="1" spans="1:11">
      <c r="A10" s="27" t="s">
        <v>98</v>
      </c>
      <c r="B10" s="11" t="s">
        <v>128</v>
      </c>
      <c r="C10" s="12"/>
      <c r="D10" s="12"/>
      <c r="E10" s="12"/>
      <c r="F10" s="13"/>
      <c r="G10" s="11" t="s">
        <v>129</v>
      </c>
      <c r="H10" s="12"/>
      <c r="I10" s="12"/>
      <c r="J10" s="12"/>
      <c r="K10" s="13"/>
    </row>
    <row r="11" s="2" customFormat="1" ht="88" customHeight="1" spans="1:11">
      <c r="A11" s="28"/>
      <c r="B11" s="29" t="str">
        <f>目标表!B10</f>
        <v>目标1：土地平整工程:平整土地400.7亩，平整土地土方为53282.45立方米；
目标2：土壤改良工程:为项目区(400.7亩)耕地增施有机肥100公斤/亩，共计40.07吨，增加酸碱调节剂8.014吨；
目标3：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v>
      </c>
      <c r="C11" s="30"/>
      <c r="D11" s="30"/>
      <c r="E11" s="30"/>
      <c r="F11" s="31"/>
      <c r="G11" s="29" t="s">
        <v>130</v>
      </c>
      <c r="H11" s="30"/>
      <c r="I11" s="30"/>
      <c r="J11" s="30"/>
      <c r="K11" s="31"/>
    </row>
    <row r="12" s="2" customFormat="1" ht="31" customHeight="1" spans="1:11">
      <c r="A12" s="32" t="s">
        <v>99</v>
      </c>
      <c r="B12" s="33" t="s">
        <v>131</v>
      </c>
      <c r="C12" s="14" t="s">
        <v>20</v>
      </c>
      <c r="D12" s="14" t="s">
        <v>21</v>
      </c>
      <c r="E12" s="14"/>
      <c r="F12" s="14" t="s">
        <v>123</v>
      </c>
      <c r="G12" s="14" t="s">
        <v>100</v>
      </c>
      <c r="H12" s="14" t="s">
        <v>132</v>
      </c>
      <c r="I12" s="14" t="s">
        <v>125</v>
      </c>
      <c r="J12" s="33" t="s">
        <v>133</v>
      </c>
      <c r="K12" s="33"/>
    </row>
    <row r="13" s="2" customFormat="1" ht="23" customHeight="1" spans="1:11">
      <c r="A13" s="34" t="s">
        <v>99</v>
      </c>
      <c r="B13" s="35" t="s">
        <v>134</v>
      </c>
      <c r="C13" s="36" t="s">
        <v>24</v>
      </c>
      <c r="D13" s="37" t="str">
        <f>目标表!E12</f>
        <v>平整土地面积（亩）</v>
      </c>
      <c r="E13" s="38"/>
      <c r="F13" s="39">
        <v>5</v>
      </c>
      <c r="G13" s="40" t="str">
        <f>目标表!I12</f>
        <v>≥400.7亩</v>
      </c>
      <c r="H13" s="40" t="s">
        <v>105</v>
      </c>
      <c r="I13" s="39">
        <v>5</v>
      </c>
      <c r="J13" s="57"/>
      <c r="K13" s="58"/>
    </row>
    <row r="14" s="2" customFormat="1" ht="25.5" customHeight="1" spans="1:11">
      <c r="A14" s="41"/>
      <c r="B14" s="35"/>
      <c r="C14" s="42"/>
      <c r="D14" s="37" t="str">
        <f>目标表!E13</f>
        <v>平整土地土方（立方米）</v>
      </c>
      <c r="E14" s="38"/>
      <c r="F14" s="39">
        <v>5</v>
      </c>
      <c r="G14" s="40" t="str">
        <f>目标表!I13</f>
        <v>≥53282.45立方米</v>
      </c>
      <c r="H14" s="43" t="s">
        <v>107</v>
      </c>
      <c r="I14" s="39">
        <v>5</v>
      </c>
      <c r="J14" s="57"/>
      <c r="K14" s="58"/>
    </row>
    <row r="15" s="2" customFormat="1" ht="25.5" customHeight="1" spans="1:11">
      <c r="A15" s="41"/>
      <c r="B15" s="35"/>
      <c r="C15" s="42"/>
      <c r="D15" s="37" t="str">
        <f>目标表!E14</f>
        <v>耕地增施有机肥（吨）</v>
      </c>
      <c r="E15" s="38"/>
      <c r="F15" s="39">
        <v>5</v>
      </c>
      <c r="G15" s="40" t="str">
        <f>目标表!I14</f>
        <v>≥40.07吨</v>
      </c>
      <c r="H15" s="43" t="s">
        <v>108</v>
      </c>
      <c r="I15" s="39">
        <v>5</v>
      </c>
      <c r="J15" s="57"/>
      <c r="K15" s="58"/>
    </row>
    <row r="16" s="2" customFormat="1" ht="25.5" customHeight="1" spans="1:11">
      <c r="A16" s="41"/>
      <c r="B16" s="35"/>
      <c r="C16" s="42"/>
      <c r="D16" s="37" t="str">
        <f>目标表!E15</f>
        <v>耕地增加酸碱调节剂（吨）</v>
      </c>
      <c r="E16" s="38"/>
      <c r="F16" s="39">
        <v>5</v>
      </c>
      <c r="G16" s="40" t="str">
        <f>目标表!I15</f>
        <v>≥8.014吨</v>
      </c>
      <c r="H16" s="43" t="s">
        <v>109</v>
      </c>
      <c r="I16" s="39">
        <v>5</v>
      </c>
      <c r="J16" s="57"/>
      <c r="K16" s="58"/>
    </row>
    <row r="17" s="2" customFormat="1" ht="25.5" customHeight="1" spans="1:11">
      <c r="A17" s="41"/>
      <c r="B17" s="35"/>
      <c r="C17" s="36" t="s">
        <v>33</v>
      </c>
      <c r="D17" s="37" t="str">
        <f>目标表!E16</f>
        <v>★项目（工程）验收合格率</v>
      </c>
      <c r="E17" s="38"/>
      <c r="F17" s="39">
        <v>5</v>
      </c>
      <c r="G17" s="159" t="str">
        <f>目标表!I16</f>
        <v>=100%</v>
      </c>
      <c r="H17" s="43">
        <v>1</v>
      </c>
      <c r="I17" s="39">
        <v>5</v>
      </c>
      <c r="J17" s="57"/>
      <c r="K17" s="58"/>
    </row>
    <row r="18" s="2" customFormat="1" ht="25.5" customHeight="1" spans="1:11">
      <c r="A18" s="41"/>
      <c r="B18" s="35"/>
      <c r="C18" s="36" t="s">
        <v>36</v>
      </c>
      <c r="D18" s="37" t="str">
        <f>目标表!E17</f>
        <v>项目开工时间</v>
      </c>
      <c r="E18" s="38"/>
      <c r="F18" s="39">
        <v>5</v>
      </c>
      <c r="G18" s="44">
        <f>目标表!I17</f>
        <v>45352</v>
      </c>
      <c r="H18" s="45">
        <v>45352</v>
      </c>
      <c r="I18" s="39">
        <v>5</v>
      </c>
      <c r="J18" s="59"/>
      <c r="K18" s="60"/>
    </row>
    <row r="19" s="2" customFormat="1" ht="25.5" customHeight="1" spans="1:11">
      <c r="A19" s="41"/>
      <c r="B19" s="35"/>
      <c r="C19" s="42"/>
      <c r="D19" s="37" t="str">
        <f>目标表!E18</f>
        <v>项目完工时间</v>
      </c>
      <c r="E19" s="38"/>
      <c r="F19" s="39">
        <v>5</v>
      </c>
      <c r="G19" s="44">
        <f>目标表!I18</f>
        <v>45413</v>
      </c>
      <c r="H19" s="46">
        <v>45413</v>
      </c>
      <c r="I19" s="39">
        <v>5</v>
      </c>
      <c r="J19" s="57"/>
      <c r="K19" s="58"/>
    </row>
    <row r="20" s="2" customFormat="1" ht="25.5" customHeight="1" spans="1:11">
      <c r="A20" s="41"/>
      <c r="B20" s="35"/>
      <c r="C20" s="42"/>
      <c r="D20" s="37" t="str">
        <f>目标表!E19</f>
        <v>资金支付及时率</v>
      </c>
      <c r="E20" s="38"/>
      <c r="F20" s="39">
        <v>5</v>
      </c>
      <c r="G20" s="159" t="str">
        <f>目标表!I19</f>
        <v>=100%</v>
      </c>
      <c r="H20" s="43">
        <v>1</v>
      </c>
      <c r="I20" s="39">
        <v>5</v>
      </c>
      <c r="J20" s="57"/>
      <c r="K20" s="58"/>
    </row>
    <row r="21" s="2" customFormat="1" ht="25.5" customHeight="1" spans="1:11">
      <c r="A21" s="41"/>
      <c r="B21" s="35"/>
      <c r="C21" s="36" t="s">
        <v>40</v>
      </c>
      <c r="D21" s="37" t="str">
        <f>目标表!E20</f>
        <v>土地平整及改良工程费用</v>
      </c>
      <c r="E21" s="38"/>
      <c r="F21" s="39">
        <v>5</v>
      </c>
      <c r="G21" s="40" t="str">
        <f>目标表!I20</f>
        <v>≤68.63万元</v>
      </c>
      <c r="H21" s="47" t="s">
        <v>110</v>
      </c>
      <c r="I21" s="39">
        <v>4.65</v>
      </c>
      <c r="J21" s="57" t="s">
        <v>135</v>
      </c>
      <c r="K21" s="58"/>
    </row>
    <row r="22" s="2" customFormat="1" ht="25.5" customHeight="1" spans="1:11">
      <c r="A22" s="41"/>
      <c r="B22" s="35"/>
      <c r="C22" s="42"/>
      <c r="D22" s="37" t="str">
        <f>目标表!E21</f>
        <v>其他费用</v>
      </c>
      <c r="E22" s="38"/>
      <c r="F22" s="39">
        <v>5</v>
      </c>
      <c r="G22" s="40" t="str">
        <f>目标表!I21</f>
        <v>≤11.08万元</v>
      </c>
      <c r="H22" s="47" t="s">
        <v>112</v>
      </c>
      <c r="I22" s="39">
        <v>2.47</v>
      </c>
      <c r="J22" s="57" t="s">
        <v>135</v>
      </c>
      <c r="K22" s="58"/>
    </row>
    <row r="23" s="2" customFormat="1" ht="23" customHeight="1" spans="1:11">
      <c r="A23" s="41"/>
      <c r="B23" s="42" t="s">
        <v>136</v>
      </c>
      <c r="C23" s="36" t="s">
        <v>117</v>
      </c>
      <c r="D23" s="37" t="str">
        <f>目标表!E22</f>
        <v>提高土地利用率</v>
      </c>
      <c r="E23" s="38"/>
      <c r="F23" s="39">
        <v>15</v>
      </c>
      <c r="G23" s="40" t="str">
        <f>目标表!I22</f>
        <v>≥95%</v>
      </c>
      <c r="H23" s="43">
        <v>0.95</v>
      </c>
      <c r="I23" s="39">
        <v>15</v>
      </c>
      <c r="J23" s="57"/>
      <c r="K23" s="58"/>
    </row>
    <row r="24" s="2" customFormat="1" ht="34.5" customHeight="1" spans="1:11">
      <c r="A24" s="41"/>
      <c r="B24" s="48"/>
      <c r="C24" s="35" t="s">
        <v>49</v>
      </c>
      <c r="D24" s="37" t="str">
        <f>目标表!E23</f>
        <v>提高耕地质量，进一步改善农业生产条件</v>
      </c>
      <c r="E24" s="38"/>
      <c r="F24" s="39">
        <v>15</v>
      </c>
      <c r="G24" s="40" t="str">
        <f>目标表!I23</f>
        <v>长期</v>
      </c>
      <c r="H24" s="43" t="s">
        <v>51</v>
      </c>
      <c r="I24" s="39">
        <v>15</v>
      </c>
      <c r="J24" s="57"/>
      <c r="K24" s="58"/>
    </row>
    <row r="25" s="2" customFormat="1" ht="34.5" customHeight="1" spans="1:11">
      <c r="A25" s="49"/>
      <c r="B25" s="50" t="s">
        <v>137</v>
      </c>
      <c r="C25" s="35" t="s">
        <v>53</v>
      </c>
      <c r="D25" s="37" t="str">
        <f>目标表!E24</f>
        <v>受益村民满意度</v>
      </c>
      <c r="E25" s="38"/>
      <c r="F25" s="39">
        <v>10</v>
      </c>
      <c r="G25" s="40" t="str">
        <f>目标表!I24</f>
        <v>≥95%</v>
      </c>
      <c r="H25" s="43">
        <v>0.95</v>
      </c>
      <c r="I25" s="39">
        <v>10</v>
      </c>
      <c r="J25" s="57"/>
      <c r="K25" s="58"/>
    </row>
    <row r="26" s="2" customFormat="1" customHeight="1" spans="1:11">
      <c r="A26" s="51" t="s">
        <v>138</v>
      </c>
      <c r="B26" s="51"/>
      <c r="C26" s="51"/>
      <c r="D26" s="51"/>
      <c r="E26" s="51"/>
      <c r="F26" s="51">
        <f>SUM(F13:F25)+I7</f>
        <v>100</v>
      </c>
      <c r="G26" s="51"/>
      <c r="H26" s="51"/>
      <c r="I26" s="61">
        <f>SUM(I13:I25)+K7</f>
        <v>95.8115067118304</v>
      </c>
      <c r="J26" s="14"/>
      <c r="K26" s="14"/>
    </row>
    <row r="28" customHeight="1" spans="7:7">
      <c r="G28" s="52"/>
    </row>
  </sheetData>
  <mergeCells count="59">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E26"/>
    <mergeCell ref="G26:H26"/>
    <mergeCell ref="J26:K26"/>
    <mergeCell ref="A10:A11"/>
    <mergeCell ref="A13:A25"/>
    <mergeCell ref="B13:B22"/>
    <mergeCell ref="B23:B24"/>
    <mergeCell ref="C13:C16"/>
    <mergeCell ref="C18:C20"/>
    <mergeCell ref="C21:C22"/>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2022-04-19T10:45:00Z</dcterms:created>
  <dcterms:modified xsi:type="dcterms:W3CDTF">2025-12-10T07:49:41Z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F6CF85AC2AC841BB8816527DB3E2D1F7_12</vt:lpwstr>
  </property>
</Properties>
</file>