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3"/>
  </bookViews>
  <sheets>
    <sheet name="目标表" sheetId="3" r:id="rId1"/>
    <sheet name="审核表" sheetId="4" r:id="rId2"/>
    <sheet name="8月监控表" sheetId="5" r:id="rId3"/>
    <sheet name="自评表" sheetId="6" r:id="rId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<sst xmlns="http://schemas.openxmlformats.org/spreadsheetml/2006/main" count="188" uniqueCount="132">
  <si>
    <t>附1-1</t>
  </si>
  <si>
    <t>绩效目标申报表</t>
  </si>
  <si>
    <t>（2024年度）</t>
  </si>
  <si>
    <t>项目名称</t>
  </si>
  <si>
    <t>于田县乡村道路管护员补助项目</t>
  </si>
  <si>
    <t>项目负责人及联系电话</t>
  </si>
  <si>
    <t>戴帅</t>
  </si>
  <si>
    <t>主管部门</t>
  </si>
  <si>
    <t>于田县交通运输局</t>
  </si>
  <si>
    <t>实施单位</t>
  </si>
  <si>
    <t>资金情况
（万元）</t>
  </si>
  <si>
    <t>年度资金总额：</t>
  </si>
  <si>
    <t xml:space="preserve">       其中：财政拨款</t>
  </si>
  <si>
    <t xml:space="preserve">             其他资金</t>
  </si>
  <si>
    <t>总
体
目
标</t>
  </si>
  <si>
    <t>年度目标</t>
  </si>
  <si>
    <t xml:space="preserve"> 目标1：养护全县16个乡镇的乡村道路，选聘1000名养护人员，负责全县4358.209公里农村公路的日常养护。
 目标2：降低粉尘污染，亮化村容村貌有效期，提高农村公路使用年限。</t>
  </si>
  <si>
    <t>绩
效
指
标</t>
  </si>
  <si>
    <t>一级指标</t>
  </si>
  <si>
    <t>二级指标</t>
  </si>
  <si>
    <t>三级指标</t>
  </si>
  <si>
    <t>指标值</t>
  </si>
  <si>
    <t>产出指标</t>
  </si>
  <si>
    <t>数量指标</t>
  </si>
  <si>
    <t>★★★享受职业培训补贴人次数</t>
  </si>
  <si>
    <t>&gt;=1000人</t>
  </si>
  <si>
    <t>质量指标</t>
  </si>
  <si>
    <t>★★★职业培训补贴发放准确率</t>
  </si>
  <si>
    <t>=100%</t>
  </si>
  <si>
    <t>时效指标</t>
  </si>
  <si>
    <t>资金支付及时率</t>
  </si>
  <si>
    <t>项目完成及时率</t>
  </si>
  <si>
    <t>项目完成时间</t>
  </si>
  <si>
    <t>成本指标</t>
  </si>
  <si>
    <t>★职业培训补贴人均标准</t>
  </si>
  <si>
    <t>&lt;=1000元</t>
  </si>
  <si>
    <t>效益指标</t>
  </si>
  <si>
    <t>经济效益
指标</t>
  </si>
  <si>
    <t>★★★发放公益性岗位补贴金额</t>
  </si>
  <si>
    <t>&gt;=1200万元</t>
  </si>
  <si>
    <t>社会效益
指标</t>
  </si>
  <si>
    <t>受益脱贫户人数</t>
  </si>
  <si>
    <t>可持续影响指标</t>
  </si>
  <si>
    <t>持续用工年限（年）</t>
  </si>
  <si>
    <t>&gt;=1年</t>
  </si>
  <si>
    <t>满意度指标</t>
  </si>
  <si>
    <t>服务对象
满意度指标</t>
  </si>
  <si>
    <t>养护人员满意度</t>
  </si>
  <si>
    <t>&gt;=95%</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</si>
  <si>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</si>
  <si>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</si>
  <si>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</si>
  <si>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</si>
  <si>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</si>
  <si>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</si>
  <si>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</si>
  <si>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</si>
  <si>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</si>
  <si>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</si>
  <si>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</si>
  <si>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</si>
  <si>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</si>
  <si>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</si>
  <si>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</si>
  <si>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</si>
  <si>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</si>
  <si>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</si>
  <si>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</si>
  <si>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</si>
  <si>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</si>
  <si>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</si>
  <si>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</si>
  <si>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</si>
  <si>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</si>
  <si>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</si>
  <si>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</si>
  <si>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</si>
  <si>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</si>
  <si>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</si>
  <si>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</si>
  <si>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</si>
  <si>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</si>
  <si>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</si>
  <si>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</si>
  <si>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</si>
  <si>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</si>
  <si>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r>
      <rPr>
        <b/>
        <sz val="22"/>
        <color indexed="8"/>
        <rFont val="宋体"/>
        <charset val="134"/>
      </rPr>
      <t>绩效运行监控表</t>
    </r>
    <r>
      <rPr>
        <sz val="22"/>
        <color indexed="8"/>
        <rFont val="宋体"/>
        <charset val="134"/>
      </rPr>
      <t xml:space="preserve"> </t>
    </r>
  </si>
  <si>
    <t>项目负责人</t>
  </si>
  <si>
    <t>类别</t>
  </si>
  <si>
    <t>年初预算数</t>
  </si>
  <si>
    <t>1-8月执行数</t>
  </si>
  <si>
    <t>预算执行率</t>
  </si>
  <si>
    <t>年度资金总额：1200</t>
  </si>
  <si>
    <t>其中：财政拨款</t>
  </si>
  <si>
    <t>其他资金</t>
  </si>
  <si>
    <t>年度总体目标</t>
  </si>
  <si>
    <t>绩效指标</t>
  </si>
  <si>
    <t>年度指标值</t>
  </si>
  <si>
    <t>1-8月完成情况</t>
  </si>
  <si>
    <t>全年预计完成情况</t>
  </si>
  <si>
    <t>偏差原因分析</t>
  </si>
  <si>
    <t>备注</t>
  </si>
  <si>
    <t>1000人</t>
  </si>
  <si>
    <t>与目标一致无偏差</t>
  </si>
  <si>
    <t>未达监控节点</t>
  </si>
  <si>
    <t>1000元</t>
  </si>
  <si>
    <t>900万元</t>
  </si>
  <si>
    <t>偏差原因：补贴按月发放。改进措施：加强项目管理。</t>
  </si>
  <si>
    <t>可持续影响
指标</t>
  </si>
  <si>
    <t>服务对象满意度指标</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</si>
  <si>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</si>
  <si>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</si>
  <si>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</si>
  <si>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</si>
  <si>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</si>
  <si>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</si>
  <si>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</si>
  <si>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</si>
  <si>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</si>
  <si>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</si>
  <si>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年初设定目标</t>
  </si>
  <si>
    <t>年度总体目标完成情况综述</t>
  </si>
  <si>
    <t>截止2024年12月，已完成养护全县16个乡镇的乡村道路，享受职业培训补贴人次数1000人，职业培训补贴人均标准1000元，发放公益性岗位补贴金额1200万元。有效降低了粉尘污染，亮化了村容村貌，提高了农村公路使用年限。该项目完成总投资1200万元，资金来源为乡村振兴衔接资金。</t>
  </si>
  <si>
    <t>一级
指标</t>
  </si>
  <si>
    <t>全年实际值</t>
  </si>
  <si>
    <t>未完成原因及拟采取的改进措施</t>
  </si>
  <si>
    <t>产出指标
(50分)</t>
  </si>
  <si>
    <t>效益指标
(30分)</t>
  </si>
  <si>
    <t>1200万元</t>
  </si>
  <si>
    <t>1年</t>
  </si>
  <si>
    <t>满意度指标（10分）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</si>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</sst>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53">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2"/>
      <color indexed="8"/>
      <name val="宋体"/>
      <charset val="134"/>
    </font>
    <font>
      <sz val="10"/>
      <color theme="1"/>
      <name val="Wingdings"/>
      <charset val="2"/>
    </font>
    <font>
      <sz val="10"/>
      <color rgb="FF000000"/>
      <name val="宋体"/>
      <charset val="134"/>
    </font>
    <font>
      <sz val="10"/>
      <color indexed="8"/>
      <name val="宋体"/>
      <charset val="134"/>
    </font>
    <font>
      <sz val="22"/>
      <color indexed="8"/>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2" borderId="16"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7" applyNumberFormat="0" applyFill="0" applyAlignment="0" applyProtection="0">
      <alignment vertical="center"/>
    </xf>
    <xf numFmtId="0" fontId="33" fillId="0" borderId="17" applyNumberFormat="0" applyFill="0" applyAlignment="0" applyProtection="0">
      <alignment vertical="center"/>
    </xf>
    <xf numFmtId="0" fontId="34" fillId="0" borderId="18" applyNumberFormat="0" applyFill="0" applyAlignment="0" applyProtection="0">
      <alignment vertical="center"/>
    </xf>
    <xf numFmtId="0" fontId="34" fillId="0" borderId="0" applyNumberFormat="0" applyFill="0" applyBorder="0" applyAlignment="0" applyProtection="0">
      <alignment vertical="center"/>
    </xf>
    <xf numFmtId="0" fontId="35" fillId="3" borderId="19" applyNumberFormat="0" applyAlignment="0" applyProtection="0">
      <alignment vertical="center"/>
    </xf>
    <xf numFmtId="0" fontId="36" fillId="4" borderId="20" applyNumberFormat="0" applyAlignment="0" applyProtection="0">
      <alignment vertical="center"/>
    </xf>
    <xf numFmtId="0" fontId="37" fillId="4" borderId="19" applyNumberFormat="0" applyAlignment="0" applyProtection="0">
      <alignment vertical="center"/>
    </xf>
    <xf numFmtId="0" fontId="38" fillId="5" borderId="21" applyNumberFormat="0" applyAlignment="0" applyProtection="0">
      <alignment vertical="center"/>
    </xf>
    <xf numFmtId="0" fontId="39" fillId="0" borderId="22" applyNumberFormat="0" applyFill="0" applyAlignment="0" applyProtection="0">
      <alignment vertical="center"/>
    </xf>
    <xf numFmtId="0" fontId="40" fillId="0" borderId="23" applyNumberFormat="0" applyFill="0" applyAlignment="0" applyProtection="0">
      <alignment vertical="center"/>
    </xf>
    <xf numFmtId="0" fontId="41" fillId="6" borderId="0" applyNumberFormat="0" applyBorder="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5"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4" fillId="32" borderId="0" applyNumberFormat="0" applyBorder="0" applyAlignment="0" applyProtection="0">
      <alignment vertical="center"/>
    </xf>
    <xf numFmtId="9" fontId="0" fillId="0" borderId="0" applyFont="0" applyFill="0" applyBorder="0" applyAlignment="0" applyProtection="0">
      <alignment vertical="center"/>
    </xf>
    <xf numFmtId="0" fontId="20" fillId="0" borderId="0" applyProtection="0">
      <alignment vertical="center"/>
    </xf>
    <xf numFmtId="0" fontId="20" fillId="0" borderId="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1" fillId="0" borderId="0" applyProtection="0"/>
    <xf numFmtId="0" fontId="20" fillId="0" borderId="0">
      <alignment vertical="center"/>
    </xf>
    <xf numFmtId="0" fontId="46" fillId="0" borderId="0">
      <alignment vertical="center"/>
    </xf>
    <xf numFmtId="0" fontId="1" fillId="0" borderId="0" applyProtection="0"/>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1" fillId="0" borderId="0"/>
    <xf numFmtId="0" fontId="1" fillId="0" borderId="0">
      <alignment vertical="center"/>
    </xf>
    <xf numFmtId="0" fontId="1" fillId="0" borderId="0" applyProtection="0"/>
    <xf numFmtId="0" fontId="1" fillId="0" borderId="0"/>
    <xf numFmtId="0" fontId="1" fillId="0" borderId="0"/>
    <xf numFmtId="0" fontId="1" fillId="0" borderId="0">
      <alignment vertical="center"/>
    </xf>
    <xf numFmtId="0" fontId="47" fillId="0" borderId="0">
      <alignment vertical="center"/>
    </xf>
    <xf numFmtId="0" fontId="47" fillId="0" borderId="0">
      <alignment vertical="center"/>
    </xf>
    <xf numFmtId="0" fontId="0" fillId="0" borderId="0">
      <alignment vertical="center"/>
    </xf>
    <xf numFmtId="0" fontId="20" fillId="0" borderId="0" applyProtection="0">
      <alignment vertical="center"/>
    </xf>
    <xf numFmtId="0" fontId="20" fillId="0" borderId="0">
      <alignment vertical="center"/>
    </xf>
    <xf numFmtId="0" fontId="20" fillId="0" borderId="0" applyProtection="0">
      <alignment vertical="center"/>
    </xf>
    <xf numFmtId="0" fontId="20" fillId="0" borderId="0" applyProtection="0">
      <alignment vertical="center"/>
    </xf>
    <xf numFmtId="0" fontId="20" fillId="0" borderId="0" applyProtection="0">
      <alignment vertical="center"/>
    </xf>
    <xf numFmtId="43" fontId="0" fillId="0" borderId="0" applyFont="0" applyFill="0" applyBorder="0" applyAlignment="0" applyProtection="0">
      <alignment vertical="center"/>
    </xf>
  </cellStyleXfs>
  <cellXfs count="151">
    <xf numFmtId="0" fontId="0" fillId="0" borderId="0" xfId="0">
      <alignment vertical="center"/>
    </xf>
    <xf numFmtId="0" fontId="1" fillId="0" borderId="0" xfId="69" applyFill="1" applyAlignment="1">
      <alignment vertical="center" wrapText="1"/>
    </xf>
    <xf numFmtId="0" fontId="2" fillId="0" borderId="0" xfId="60" applyFont="1" applyFill="1">
      <alignment vertical="center"/>
    </xf>
    <xf numFmtId="0" fontId="0" fillId="0" borderId="0" xfId="60" applyFill="1">
      <alignment vertical="center"/>
    </xf>
    <xf numFmtId="0" fontId="0" fillId="0" borderId="0" xfId="60" applyFill="1" applyAlignment="1">
      <alignment horizontal="center" vertical="center"/>
    </xf>
    <xf numFmtId="0" fontId="3" fillId="0" borderId="0" xfId="69" applyFont="1" applyFill="1" applyAlignment="1">
      <alignment vertical="center"/>
    </xf>
    <xf numFmtId="0" fontId="3" fillId="0" borderId="0" xfId="69" applyFont="1" applyFill="1" applyAlignment="1">
      <alignment vertical="center" wrapText="1"/>
    </xf>
    <xf numFmtId="0" fontId="1" fillId="0" borderId="0" xfId="69" applyFill="1" applyAlignment="1">
      <alignment horizontal="center" vertical="center" wrapText="1"/>
    </xf>
    <xf numFmtId="0" fontId="4" fillId="0" borderId="0" xfId="60" applyFont="1" applyFill="1" applyAlignment="1">
      <alignment horizontal="center" vertical="center" wrapText="1"/>
    </xf>
    <xf numFmtId="0" fontId="5" fillId="0" borderId="0" xfId="60" applyFont="1" applyFill="1" applyAlignment="1">
      <alignment horizontal="center" vertical="center" wrapText="1"/>
    </xf>
    <xf numFmtId="0" fontId="0" fillId="0" borderId="1" xfId="60" applyFill="1" applyBorder="1" applyAlignment="1">
      <alignment horizontal="center" vertical="top" wrapText="1"/>
    </xf>
    <xf numFmtId="0" fontId="2" fillId="0" borderId="2" xfId="60" applyFont="1" applyFill="1" applyBorder="1" applyAlignment="1">
      <alignment horizontal="center" vertical="center" wrapText="1"/>
    </xf>
    <xf numFmtId="0" fontId="2" fillId="0" borderId="3" xfId="60" applyFont="1" applyFill="1" applyBorder="1" applyAlignment="1">
      <alignment horizontal="center" vertical="center" wrapText="1"/>
    </xf>
    <xf numFmtId="0" fontId="2" fillId="0" borderId="4" xfId="60" applyFont="1" applyFill="1" applyBorder="1" applyAlignment="1">
      <alignment horizontal="center" vertical="center" wrapText="1"/>
    </xf>
    <xf numFmtId="0" fontId="2" fillId="0" borderId="5" xfId="60" applyFont="1" applyFill="1" applyBorder="1" applyAlignment="1">
      <alignment horizontal="center" vertical="center" wrapText="1"/>
    </xf>
    <xf numFmtId="0" fontId="2" fillId="0" borderId="6" xfId="60" applyFont="1" applyFill="1" applyBorder="1" applyAlignment="1">
      <alignment horizontal="center" vertical="center" wrapText="1"/>
    </xf>
    <xf numFmtId="0" fontId="2" fillId="0" borderId="7" xfId="60" applyFont="1" applyFill="1" applyBorder="1" applyAlignment="1">
      <alignment horizontal="center" vertical="center" wrapText="1"/>
    </xf>
    <xf numFmtId="0" fontId="2" fillId="0" borderId="8" xfId="60" applyFont="1" applyFill="1" applyBorder="1" applyAlignment="1">
      <alignment horizontal="center" vertical="center" wrapText="1"/>
    </xf>
    <xf numFmtId="0" fontId="6" fillId="0" borderId="5" xfId="60" applyFont="1" applyFill="1" applyBorder="1" applyAlignment="1">
      <alignment vertical="center" wrapText="1"/>
    </xf>
    <xf numFmtId="0" fontId="2" fillId="0" borderId="9" xfId="60" applyFont="1" applyFill="1" applyBorder="1" applyAlignment="1">
      <alignment horizontal="center" vertical="center" wrapText="1"/>
    </xf>
    <xf numFmtId="0" fontId="2" fillId="0" borderId="0" xfId="60" applyFont="1" applyFill="1" applyAlignment="1">
      <alignment horizontal="center" vertical="center" wrapText="1"/>
    </xf>
    <xf numFmtId="0" fontId="2" fillId="0" borderId="10" xfId="60" applyFont="1" applyFill="1" applyBorder="1" applyAlignment="1">
      <alignment horizontal="center" vertical="center" wrapText="1"/>
    </xf>
    <xf numFmtId="176" fontId="6" fillId="0" borderId="2" xfId="60" applyNumberFormat="1" applyFont="1" applyFill="1" applyBorder="1" applyAlignment="1">
      <alignment horizontal="center" vertical="center" wrapText="1"/>
    </xf>
    <xf numFmtId="176" fontId="6" fillId="0" borderId="4" xfId="60" applyNumberFormat="1" applyFont="1" applyFill="1" applyBorder="1" applyAlignment="1">
      <alignment horizontal="center" vertical="center" wrapText="1"/>
    </xf>
    <xf numFmtId="0" fontId="2" fillId="0" borderId="11" xfId="60" applyFont="1" applyFill="1" applyBorder="1" applyAlignment="1">
      <alignment horizontal="center" vertical="center" wrapText="1"/>
    </xf>
    <xf numFmtId="0" fontId="2" fillId="0" borderId="1" xfId="60" applyFont="1" applyFill="1" applyBorder="1" applyAlignment="1">
      <alignment horizontal="center" vertical="center" wrapText="1"/>
    </xf>
    <xf numFmtId="0" fontId="2" fillId="0" borderId="12" xfId="60" applyFont="1" applyFill="1" applyBorder="1" applyAlignment="1">
      <alignment horizontal="center" vertical="center" wrapText="1"/>
    </xf>
    <xf numFmtId="0" fontId="2" fillId="0" borderId="13" xfId="60" applyFont="1" applyFill="1" applyBorder="1" applyAlignment="1">
      <alignment horizontal="center" vertical="center" wrapText="1"/>
    </xf>
    <xf numFmtId="0" fontId="2" fillId="0" borderId="14" xfId="60" applyFont="1" applyFill="1" applyBorder="1" applyAlignment="1">
      <alignment horizontal="center" vertical="center" wrapText="1"/>
    </xf>
    <xf numFmtId="0" fontId="7" fillId="0" borderId="2" xfId="60" applyFont="1" applyFill="1" applyBorder="1" applyAlignment="1">
      <alignment horizontal="left" vertical="center" wrapText="1"/>
    </xf>
    <xf numFmtId="0" fontId="7" fillId="0" borderId="3" xfId="60" applyFont="1" applyFill="1" applyBorder="1" applyAlignment="1">
      <alignment horizontal="left" vertical="center" wrapText="1"/>
    </xf>
    <xf numFmtId="0" fontId="7" fillId="0" borderId="4" xfId="60" applyFont="1" applyFill="1" applyBorder="1" applyAlignment="1">
      <alignment horizontal="left" vertical="center" wrapText="1"/>
    </xf>
    <xf numFmtId="0" fontId="2" fillId="0" borderId="5" xfId="60" applyFont="1" applyFill="1" applyBorder="1" applyAlignment="1">
      <alignment horizontal="center" vertical="center" textRotation="255" wrapText="1"/>
    </xf>
    <xf numFmtId="0" fontId="7" fillId="0" borderId="5" xfId="60" applyFont="1" applyFill="1" applyBorder="1" applyAlignment="1">
      <alignment horizontal="center" vertical="center" wrapText="1"/>
    </xf>
    <xf numFmtId="0" fontId="2" fillId="0" borderId="13" xfId="60" applyFont="1" applyFill="1" applyBorder="1" applyAlignment="1">
      <alignment horizontal="center" vertical="center" textRotation="255" wrapText="1"/>
    </xf>
    <xf numFmtId="0" fontId="8" fillId="0" borderId="5" xfId="69" applyFont="1" applyFill="1" applyBorder="1" applyAlignment="1">
      <alignment horizontal="center" vertical="center" wrapText="1"/>
    </xf>
    <xf numFmtId="0" fontId="8" fillId="0" borderId="13" xfId="69" applyFont="1" applyFill="1" applyBorder="1" applyAlignment="1">
      <alignment horizontal="center" vertical="center" wrapText="1"/>
    </xf>
    <xf numFmtId="0" fontId="8" fillId="0" borderId="2" xfId="69" applyFont="1" applyFill="1" applyBorder="1" applyAlignment="1">
      <alignment horizontal="left" vertical="center" wrapText="1"/>
    </xf>
    <xf numFmtId="0" fontId="8" fillId="0" borderId="4" xfId="69" applyFont="1" applyFill="1" applyBorder="1" applyAlignment="1">
      <alignment horizontal="left" vertical="center" wrapText="1"/>
    </xf>
    <xf numFmtId="0" fontId="9" fillId="0" borderId="5" xfId="69" applyFont="1" applyFill="1" applyBorder="1" applyAlignment="1">
      <alignment horizontal="center" vertical="center" wrapText="1"/>
    </xf>
    <xf numFmtId="0" fontId="6" fillId="0" borderId="5" xfId="60" applyFont="1" applyFill="1" applyBorder="1">
      <alignment vertical="center"/>
    </xf>
    <xf numFmtId="0" fontId="6" fillId="0" borderId="5" xfId="61" applyFont="1" applyFill="1" applyBorder="1">
      <alignment vertical="center"/>
    </xf>
    <xf numFmtId="0" fontId="2" fillId="0" borderId="15" xfId="60" applyFont="1" applyFill="1" applyBorder="1" applyAlignment="1">
      <alignment horizontal="center" vertical="center" textRotation="255" wrapText="1"/>
    </xf>
    <xf numFmtId="9" fontId="6" fillId="0" borderId="5" xfId="61" applyNumberFormat="1" applyFont="1" applyFill="1" applyBorder="1" applyAlignment="1">
      <alignment horizontal="left" vertical="center"/>
    </xf>
    <xf numFmtId="9" fontId="10" fillId="0" borderId="5" xfId="63" applyNumberFormat="1" applyFont="1" applyFill="1" applyBorder="1" applyAlignment="1">
      <alignment horizontal="left" vertical="center" wrapText="1"/>
    </xf>
    <xf numFmtId="0" fontId="8" fillId="0" borderId="15" xfId="69" applyFont="1" applyFill="1" applyBorder="1" applyAlignment="1">
      <alignment horizontal="center" vertical="center" wrapText="1"/>
    </xf>
    <xf numFmtId="57" fontId="8" fillId="0" borderId="5" xfId="65" applyNumberFormat="1" applyFont="1" applyFill="1" applyBorder="1" applyAlignment="1">
      <alignment horizontal="left" vertical="center" wrapText="1"/>
    </xf>
    <xf numFmtId="57" fontId="10" fillId="0" borderId="5" xfId="63" applyNumberFormat="1" applyFont="1" applyFill="1" applyBorder="1" applyAlignment="1">
      <alignment horizontal="left" vertical="center" wrapText="1"/>
    </xf>
    <xf numFmtId="0" fontId="2" fillId="0" borderId="14" xfId="60" applyFont="1" applyFill="1" applyBorder="1" applyAlignment="1">
      <alignment horizontal="center" vertical="center" textRotation="255" wrapText="1"/>
    </xf>
    <xf numFmtId="0" fontId="8" fillId="0" borderId="5" xfId="69" applyFont="1" applyFill="1" applyBorder="1" applyAlignment="1">
      <alignment horizontal="left" vertical="center" wrapText="1"/>
    </xf>
    <xf numFmtId="0" fontId="11" fillId="0" borderId="5" xfId="60" applyFont="1" applyFill="1" applyBorder="1" applyAlignment="1">
      <alignment horizontal="center" vertical="center" wrapText="1"/>
    </xf>
    <xf numFmtId="0" fontId="12" fillId="0" borderId="0" xfId="60" applyFont="1" applyFill="1">
      <alignment vertical="center"/>
    </xf>
    <xf numFmtId="176" fontId="1" fillId="0" borderId="0" xfId="69" applyNumberFormat="1" applyFill="1" applyAlignment="1">
      <alignment vertical="center" wrapText="1"/>
    </xf>
    <xf numFmtId="2" fontId="2" fillId="0" borderId="5" xfId="60" applyNumberFormat="1" applyFont="1" applyFill="1" applyBorder="1" applyAlignment="1">
      <alignment horizontal="center" vertical="center" wrapText="1"/>
    </xf>
    <xf numFmtId="10" fontId="2" fillId="0" borderId="5" xfId="60" applyNumberFormat="1" applyFont="1" applyFill="1" applyBorder="1" applyAlignment="1">
      <alignment horizontal="center" vertical="center" wrapText="1"/>
    </xf>
    <xf numFmtId="9" fontId="2" fillId="0" borderId="5" xfId="60" applyNumberFormat="1" applyFont="1" applyFill="1" applyBorder="1" applyAlignment="1">
      <alignment horizontal="center" vertical="center" wrapText="1"/>
    </xf>
    <xf numFmtId="0" fontId="7" fillId="0" borderId="2" xfId="60" applyFont="1" applyFill="1" applyBorder="1" applyAlignment="1">
      <alignment horizontal="center" vertical="center" wrapText="1"/>
    </xf>
    <xf numFmtId="0" fontId="7" fillId="0" borderId="4" xfId="60" applyFont="1" applyFill="1" applyBorder="1" applyAlignment="1">
      <alignment horizontal="center" vertical="center" wrapText="1"/>
    </xf>
    <xf numFmtId="0" fontId="13" fillId="0" borderId="2" xfId="55" applyFont="1" applyFill="1" applyBorder="1" applyAlignment="1">
      <alignment horizontal="center" vertical="center" wrapText="1"/>
    </xf>
    <xf numFmtId="0" fontId="13" fillId="0" borderId="4" xfId="55" applyFont="1" applyFill="1" applyBorder="1" applyAlignment="1">
      <alignment horizontal="center" vertical="center" wrapText="1"/>
    </xf>
    <xf numFmtId="2" fontId="11" fillId="0" borderId="5" xfId="60" applyNumberFormat="1" applyFont="1" applyFill="1" applyBorder="1" applyAlignment="1">
      <alignment horizontal="center" vertical="center" wrapText="1"/>
    </xf>
    <xf numFmtId="0" fontId="13" fillId="0" borderId="0" xfId="55" applyFont="1" applyFill="1" applyAlignment="1"/>
    <xf numFmtId="0" fontId="14" fillId="0" borderId="0" xfId="55" applyFont="1" applyFill="1" applyAlignment="1"/>
    <xf numFmtId="0" fontId="15" fillId="0" borderId="0" xfId="55" applyFont="1" applyFill="1" applyAlignment="1">
      <alignment horizontal="left" vertical="center" indent="1"/>
    </xf>
    <xf numFmtId="0" fontId="16" fillId="0" borderId="0" xfId="62" applyFont="1" applyFill="1" applyAlignment="1">
      <alignment horizontal="center" vertical="center" wrapText="1"/>
    </xf>
    <xf numFmtId="0" fontId="17" fillId="0" borderId="0" xfId="62" applyFont="1" applyFill="1" applyAlignment="1">
      <alignment horizontal="center" vertical="center" wrapText="1"/>
    </xf>
    <xf numFmtId="0" fontId="18" fillId="0" borderId="0" xfId="62" applyFont="1" applyFill="1" applyAlignment="1">
      <alignment horizontal="center" vertical="top" wrapText="1"/>
    </xf>
    <xf numFmtId="0" fontId="19" fillId="0" borderId="5" xfId="55" applyFont="1" applyFill="1" applyBorder="1" applyAlignment="1">
      <alignment horizontal="center" vertical="center" wrapText="1"/>
    </xf>
    <xf numFmtId="0" fontId="13" fillId="0" borderId="5" xfId="55" applyFont="1" applyFill="1" applyBorder="1" applyAlignment="1">
      <alignment horizontal="center" vertical="center" wrapText="1"/>
    </xf>
    <xf numFmtId="0" fontId="19" fillId="0" borderId="2" xfId="55" applyFont="1" applyFill="1" applyBorder="1" applyAlignment="1">
      <alignment horizontal="center" vertical="center" wrapText="1"/>
    </xf>
    <xf numFmtId="0" fontId="19" fillId="0" borderId="3" xfId="55" applyFont="1" applyFill="1" applyBorder="1" applyAlignment="1">
      <alignment horizontal="center" vertical="center" wrapText="1"/>
    </xf>
    <xf numFmtId="0" fontId="19" fillId="0" borderId="4" xfId="55" applyFont="1" applyFill="1" applyBorder="1" applyAlignment="1">
      <alignment horizontal="center" vertical="center" wrapText="1"/>
    </xf>
    <xf numFmtId="0" fontId="19" fillId="0" borderId="2" xfId="55" applyFont="1" applyFill="1" applyBorder="1" applyAlignment="1">
      <alignment horizontal="left" vertical="center" wrapText="1" indent="1"/>
    </xf>
    <xf numFmtId="0" fontId="19" fillId="0" borderId="3" xfId="55" applyFont="1" applyFill="1" applyBorder="1" applyAlignment="1">
      <alignment horizontal="left" vertical="center" wrapText="1" indent="1"/>
    </xf>
    <xf numFmtId="0" fontId="19" fillId="0" borderId="4" xfId="55" applyFont="1" applyFill="1" applyBorder="1" applyAlignment="1">
      <alignment horizontal="left" vertical="center" wrapText="1" indent="1"/>
    </xf>
    <xf numFmtId="177" fontId="13" fillId="0" borderId="5" xfId="55" applyNumberFormat="1" applyFont="1" applyFill="1" applyBorder="1" applyAlignment="1">
      <alignment horizontal="center" vertical="center" wrapText="1"/>
    </xf>
    <xf numFmtId="0" fontId="19" fillId="0" borderId="2" xfId="55" applyFont="1" applyFill="1" applyBorder="1" applyAlignment="1">
      <alignment horizontal="left" vertical="center" wrapText="1" indent="2"/>
    </xf>
    <xf numFmtId="0" fontId="19" fillId="0" borderId="3" xfId="55" applyFont="1" applyFill="1" applyBorder="1" applyAlignment="1">
      <alignment horizontal="left" vertical="center" wrapText="1" indent="2"/>
    </xf>
    <xf numFmtId="0" fontId="19" fillId="0" borderId="4" xfId="55" applyFont="1" applyFill="1" applyBorder="1" applyAlignment="1">
      <alignment horizontal="left" vertical="center" wrapText="1" indent="2"/>
    </xf>
    <xf numFmtId="0" fontId="19" fillId="0" borderId="2" xfId="55" applyFont="1" applyFill="1" applyBorder="1" applyAlignment="1">
      <alignment horizontal="left" vertical="center" wrapText="1" indent="4"/>
    </xf>
    <xf numFmtId="0" fontId="19" fillId="0" borderId="3" xfId="55" applyFont="1" applyFill="1" applyBorder="1" applyAlignment="1">
      <alignment horizontal="left" vertical="center" wrapText="1" indent="4"/>
    </xf>
    <xf numFmtId="0" fontId="19" fillId="0" borderId="4" xfId="55" applyFont="1" applyFill="1" applyBorder="1" applyAlignment="1">
      <alignment horizontal="left" vertical="center" wrapText="1" indent="4"/>
    </xf>
    <xf numFmtId="0" fontId="19" fillId="0" borderId="6" xfId="55" applyFont="1" applyFill="1" applyBorder="1" applyAlignment="1">
      <alignment horizontal="left" vertical="center" wrapText="1"/>
    </xf>
    <xf numFmtId="0" fontId="19" fillId="0" borderId="7" xfId="55" applyFont="1" applyFill="1" applyBorder="1" applyAlignment="1">
      <alignment horizontal="left" vertical="center" wrapText="1"/>
    </xf>
    <xf numFmtId="0" fontId="19" fillId="0" borderId="11" xfId="55" applyFont="1" applyFill="1" applyBorder="1" applyAlignment="1">
      <alignment horizontal="left" vertical="center" wrapText="1"/>
    </xf>
    <xf numFmtId="0" fontId="19" fillId="0" borderId="1" xfId="55" applyFont="1" applyFill="1" applyBorder="1" applyAlignment="1">
      <alignment horizontal="left" vertical="center" wrapText="1"/>
    </xf>
    <xf numFmtId="0" fontId="19" fillId="0" borderId="5" xfId="55" applyFont="1" applyFill="1" applyBorder="1" applyAlignment="1">
      <alignment horizontal="center" vertical="center" textRotation="255" wrapText="1"/>
    </xf>
    <xf numFmtId="0" fontId="13" fillId="0" borderId="5" xfId="55" applyFont="1" applyFill="1" applyBorder="1" applyAlignment="1">
      <alignment horizontal="center" vertical="center" textRotation="255" wrapText="1"/>
    </xf>
    <xf numFmtId="0" fontId="19" fillId="0" borderId="5" xfId="72" applyFont="1" applyFill="1" applyBorder="1" applyAlignment="1">
      <alignment vertical="center" wrapText="1"/>
    </xf>
    <xf numFmtId="0" fontId="8" fillId="0" borderId="5" xfId="72" applyFont="1" applyFill="1" applyBorder="1" applyAlignment="1">
      <alignment horizontal="center" vertical="center" wrapText="1"/>
    </xf>
    <xf numFmtId="9" fontId="8" fillId="0" borderId="5" xfId="72" applyNumberFormat="1" applyFont="1" applyFill="1" applyBorder="1" applyAlignment="1">
      <alignment horizontal="center" vertical="center" wrapText="1"/>
    </xf>
    <xf numFmtId="0" fontId="19" fillId="0" borderId="13" xfId="55" applyFont="1" applyFill="1" applyBorder="1" applyAlignment="1">
      <alignment horizontal="center" vertical="center" wrapText="1"/>
    </xf>
    <xf numFmtId="10" fontId="8" fillId="0" borderId="5" xfId="72" applyNumberFormat="1" applyFont="1" applyFill="1" applyBorder="1" applyAlignment="1">
      <alignment horizontal="center" vertical="center" wrapText="1"/>
    </xf>
    <xf numFmtId="57" fontId="8" fillId="0" borderId="5" xfId="65" applyNumberFormat="1" applyFont="1" applyFill="1" applyBorder="1" applyAlignment="1">
      <alignment horizontal="center" vertical="center" wrapText="1"/>
    </xf>
    <xf numFmtId="0" fontId="19" fillId="0" borderId="15" xfId="55" applyFont="1" applyFill="1" applyBorder="1" applyAlignment="1">
      <alignment horizontal="center" vertical="center" wrapText="1"/>
    </xf>
    <xf numFmtId="0" fontId="19" fillId="0" borderId="14" xfId="55" applyFont="1" applyFill="1" applyBorder="1" applyAlignment="1">
      <alignment horizontal="center" vertical="center" wrapText="1"/>
    </xf>
    <xf numFmtId="57" fontId="8" fillId="0" borderId="5" xfId="72" applyNumberFormat="1" applyFont="1" applyFill="1" applyBorder="1" applyAlignment="1" applyProtection="1">
      <alignment horizontal="center" vertical="center" wrapText="1"/>
    </xf>
    <xf numFmtId="0" fontId="13" fillId="0" borderId="0" xfId="55" applyFont="1" applyFill="1" applyAlignment="1">
      <alignment horizontal="center"/>
    </xf>
    <xf numFmtId="178" fontId="13" fillId="0" borderId="5" xfId="55" applyNumberFormat="1" applyFont="1" applyFill="1" applyBorder="1" applyAlignment="1">
      <alignment horizontal="center" vertical="center"/>
    </xf>
    <xf numFmtId="0" fontId="13" fillId="0" borderId="5" xfId="55" applyFont="1" applyFill="1" applyBorder="1" applyAlignment="1">
      <alignment horizontal="center" vertical="center"/>
    </xf>
    <xf numFmtId="0" fontId="19" fillId="0" borderId="8" xfId="55" applyFont="1" applyFill="1" applyBorder="1" applyAlignment="1">
      <alignment horizontal="left" vertical="center" wrapText="1"/>
    </xf>
    <xf numFmtId="0" fontId="19" fillId="0" borderId="12" xfId="55" applyFont="1" applyFill="1" applyBorder="1" applyAlignment="1">
      <alignment horizontal="left" vertical="center" wrapText="1"/>
    </xf>
    <xf numFmtId="9" fontId="13" fillId="0" borderId="0" xfId="55" applyNumberFormat="1" applyFont="1" applyFill="1" applyAlignment="1"/>
    <xf numFmtId="0" fontId="10" fillId="0" borderId="0" xfId="64" applyFont="1"/>
    <xf numFmtId="0" fontId="20" fillId="0" borderId="0" xfId="75">
      <alignment vertical="center"/>
    </xf>
    <xf numFmtId="0" fontId="21" fillId="0" borderId="0" xfId="64" applyFont="1" applyAlignment="1">
      <alignment horizontal="left" vertical="center" wrapText="1" indent="1"/>
    </xf>
    <xf numFmtId="0" fontId="10" fillId="0" borderId="0" xfId="64" applyFont="1" applyAlignment="1">
      <alignment horizontal="center" vertical="center" wrapText="1"/>
    </xf>
    <xf numFmtId="0" fontId="21" fillId="0" borderId="1" xfId="64" applyFont="1" applyBorder="1" applyAlignment="1">
      <alignment horizontal="left" vertical="center" wrapText="1" indent="1"/>
    </xf>
    <xf numFmtId="0" fontId="22" fillId="0" borderId="5" xfId="64" applyFont="1" applyBorder="1" applyAlignment="1">
      <alignment horizontal="center" vertical="center" wrapText="1"/>
    </xf>
    <xf numFmtId="0" fontId="23" fillId="0" borderId="5" xfId="64" applyFont="1" applyBorder="1" applyAlignment="1">
      <alignment horizontal="center" vertical="center" wrapText="1"/>
    </xf>
    <xf numFmtId="0" fontId="24" fillId="0" borderId="2" xfId="69" applyFont="1" applyBorder="1" applyAlignment="1">
      <alignment horizontal="center" vertical="center" wrapText="1"/>
    </xf>
    <xf numFmtId="0" fontId="24" fillId="0" borderId="4" xfId="69" applyFont="1" applyBorder="1" applyAlignment="1">
      <alignment horizontal="center" vertical="center" wrapText="1"/>
    </xf>
    <xf numFmtId="0" fontId="6" fillId="0" borderId="5" xfId="64" applyFont="1" applyBorder="1" applyAlignment="1">
      <alignment horizontal="center" vertical="center" wrapText="1"/>
    </xf>
    <xf numFmtId="0" fontId="23" fillId="0" borderId="5" xfId="64" applyFont="1" applyBorder="1" applyAlignment="1">
      <alignment horizontal="left" vertical="center" wrapText="1"/>
    </xf>
    <xf numFmtId="0" fontId="6" fillId="0" borderId="5" xfId="64" applyFont="1" applyBorder="1" applyAlignment="1">
      <alignment horizontal="left" vertical="center" wrapText="1"/>
    </xf>
    <xf numFmtId="31" fontId="6" fillId="0" borderId="5" xfId="64" applyNumberFormat="1" applyFont="1" applyBorder="1" applyAlignment="1">
      <alignment horizontal="center" vertical="center" wrapText="1"/>
    </xf>
    <xf numFmtId="0" fontId="9" fillId="0" borderId="0" xfId="65" applyFont="1" applyAlignment="1">
      <alignment vertical="center" wrapText="1"/>
    </xf>
    <xf numFmtId="0" fontId="1" fillId="0" borderId="0" xfId="65" applyAlignment="1">
      <alignment vertical="center" wrapText="1"/>
    </xf>
    <xf numFmtId="0" fontId="3" fillId="0" borderId="0" xfId="65" applyFont="1" applyAlignment="1">
      <alignment vertical="center"/>
    </xf>
    <xf numFmtId="0" fontId="3" fillId="0" borderId="0" xfId="65" applyFont="1" applyAlignment="1">
      <alignment vertical="center" wrapText="1"/>
    </xf>
    <xf numFmtId="0" fontId="25" fillId="0" borderId="0" xfId="65" applyFont="1" applyAlignment="1">
      <alignment horizontal="center" vertical="center" wrapText="1"/>
    </xf>
    <xf numFmtId="0" fontId="9" fillId="0" borderId="1" xfId="65" applyFont="1" applyBorder="1" applyAlignment="1">
      <alignment horizontal="center" vertical="top" wrapText="1"/>
    </xf>
    <xf numFmtId="0" fontId="8" fillId="0" borderId="5" xfId="65" applyFont="1" applyBorder="1" applyAlignment="1">
      <alignment horizontal="center" vertical="center" wrapText="1"/>
    </xf>
    <xf numFmtId="0" fontId="24" fillId="0" borderId="5" xfId="73" applyFont="1" applyBorder="1">
      <alignment vertical="center"/>
    </xf>
    <xf numFmtId="0" fontId="8" fillId="0" borderId="5" xfId="65" applyFont="1" applyBorder="1" applyAlignment="1">
      <alignment horizontal="left" vertical="center" wrapText="1"/>
    </xf>
    <xf numFmtId="43" fontId="8" fillId="0" borderId="5" xfId="79" applyFont="1" applyFill="1" applyBorder="1" applyAlignment="1">
      <alignment horizontal="center" vertical="center" wrapText="1"/>
    </xf>
    <xf numFmtId="49" fontId="8" fillId="0" borderId="2" xfId="79" applyNumberFormat="1" applyFont="1" applyFill="1" applyBorder="1" applyAlignment="1">
      <alignment horizontal="right" vertical="center" wrapText="1"/>
    </xf>
    <xf numFmtId="49" fontId="8" fillId="0" borderId="3" xfId="79" applyNumberFormat="1" applyFont="1" applyFill="1" applyBorder="1" applyAlignment="1">
      <alignment horizontal="right" vertical="center" wrapText="1"/>
    </xf>
    <xf numFmtId="0" fontId="8" fillId="0" borderId="2" xfId="65" applyFont="1" applyBorder="1" applyAlignment="1">
      <alignment horizontal="left" vertical="center" wrapText="1"/>
    </xf>
    <xf numFmtId="0" fontId="8" fillId="0" borderId="3" xfId="65" applyFont="1" applyBorder="1" applyAlignment="1">
      <alignment horizontal="left" vertical="center" wrapText="1"/>
    </xf>
    <xf numFmtId="0" fontId="8" fillId="0" borderId="2" xfId="65" applyFont="1" applyBorder="1" applyAlignment="1">
      <alignment horizontal="center" vertical="center" wrapText="1"/>
    </xf>
    <xf numFmtId="0" fontId="8" fillId="0" borderId="4" xfId="65" applyFont="1" applyBorder="1" applyAlignment="1">
      <alignment horizontal="center" vertical="center" wrapText="1"/>
    </xf>
    <xf numFmtId="0" fontId="8" fillId="0" borderId="6" xfId="65" applyFont="1" applyBorder="1" applyAlignment="1">
      <alignment horizontal="center" vertical="center" wrapText="1"/>
    </xf>
    <xf numFmtId="0" fontId="8" fillId="0" borderId="8" xfId="65" applyFont="1" applyBorder="1" applyAlignment="1">
      <alignment horizontal="center" vertical="center" wrapText="1"/>
    </xf>
    <xf numFmtId="0" fontId="8" fillId="0" borderId="13" xfId="65" applyFont="1" applyBorder="1" applyAlignment="1">
      <alignment horizontal="center" vertical="center" wrapText="1"/>
    </xf>
    <xf numFmtId="0" fontId="8" fillId="0" borderId="9" xfId="65" applyFont="1" applyBorder="1" applyAlignment="1">
      <alignment horizontal="center" vertical="center" wrapText="1"/>
    </xf>
    <xf numFmtId="0" fontId="8" fillId="0" borderId="10" xfId="65" applyFont="1" applyBorder="1" applyAlignment="1">
      <alignment horizontal="center" vertical="center" wrapText="1"/>
    </xf>
    <xf numFmtId="0" fontId="8" fillId="0" borderId="15" xfId="65" applyFont="1" applyBorder="1" applyAlignment="1">
      <alignment horizontal="center" vertical="center" wrapText="1"/>
    </xf>
    <xf numFmtId="0" fontId="8" fillId="0" borderId="4" xfId="65" applyFont="1" applyBorder="1" applyAlignment="1">
      <alignment horizontal="left" vertical="center" wrapText="1"/>
    </xf>
    <xf numFmtId="0" fontId="8" fillId="0" borderId="11" xfId="65" applyFont="1" applyBorder="1" applyAlignment="1">
      <alignment horizontal="center" vertical="center" wrapText="1"/>
    </xf>
    <xf numFmtId="0" fontId="8" fillId="0" borderId="12" xfId="65" applyFont="1" applyBorder="1" applyAlignment="1">
      <alignment horizontal="center" vertical="center" wrapText="1"/>
    </xf>
    <xf numFmtId="0" fontId="8" fillId="0" borderId="0" xfId="65" applyFont="1" applyAlignment="1">
      <alignment vertical="center" wrapText="1"/>
    </xf>
    <xf numFmtId="0" fontId="1" fillId="0" borderId="0" xfId="65" applyAlignment="1">
      <alignment horizontal="center" vertical="center" wrapText="1"/>
    </xf>
    <xf numFmtId="43" fontId="26" fillId="0" borderId="0" xfId="79" applyFont="1" applyFill="1" applyAlignment="1">
      <alignment vertical="center" wrapText="1"/>
    </xf>
    <xf numFmtId="176" fontId="1" fillId="0" borderId="0" xfId="65" applyNumberFormat="1" applyAlignment="1">
      <alignment vertical="center" wrapText="1"/>
    </xf>
    <xf numFmtId="0" fontId="26" fillId="0" borderId="0" xfId="65" applyFont="1" applyAlignment="1">
      <alignment vertical="center" wrapText="1"/>
    </xf>
    <xf numFmtId="49" fontId="8" fillId="0" borderId="4" xfId="79" applyNumberFormat="1" applyFont="1" applyFill="1" applyBorder="1" applyAlignment="1">
      <alignment horizontal="right" vertical="center" wrapText="1"/>
    </xf>
    <xf numFmtId="49" fontId="8" fillId="0" borderId="5" xfId="65" applyNumberFormat="1" applyFont="1" applyBorder="1" applyAlignment="1">
      <alignment horizontal="center" vertical="center" wrapText="1"/>
    </xf>
    <xf numFmtId="57" fontId="8" fillId="0" borderId="5" xfId="65" applyNumberFormat="1" applyFont="1" applyBorder="1" applyAlignment="1">
      <alignment horizontal="center" vertical="center" wrapText="1"/>
    </xf>
    <xf numFmtId="9" fontId="24" fillId="0" borderId="5" xfId="73" applyNumberFormat="1" applyFont="1" applyBorder="1" applyAlignment="1">
      <alignment horizontal="center" vertical="center" wrapText="1"/>
    </xf>
    <xf numFmtId="9" fontId="8" fillId="0" borderId="5" xfId="65" applyNumberFormat="1" applyFont="1" applyBorder="1" applyAlignment="1">
      <alignment horizontal="center" vertical="center" wrapText="1"/>
    </xf>
  </cellXfs>
  <cellStyles count="8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6" xfId="50"/>
    <cellStyle name="常规 5 2" xfId="51"/>
    <cellStyle name="百分比 4" xfId="52"/>
    <cellStyle name="百分比 4 2" xfId="53"/>
    <cellStyle name="常规 2 2" xfId="54"/>
    <cellStyle name="常规 10" xfId="55"/>
    <cellStyle name="常规 2 11 10 2" xfId="56"/>
    <cellStyle name="常规 2 10" xfId="57"/>
    <cellStyle name="常规 10 2" xfId="58"/>
    <cellStyle name="百分比 3" xfId="59"/>
    <cellStyle name="常规 10 2 2" xfId="60"/>
    <cellStyle name="常规 10 2 2 2" xfId="61"/>
    <cellStyle name="常规 10 2 3" xfId="62"/>
    <cellStyle name="常规 11" xfId="63"/>
    <cellStyle name="常规 11 2" xfId="64"/>
    <cellStyle name="常规 2" xfId="65"/>
    <cellStyle name="常规 2 11 3" xfId="66"/>
    <cellStyle name="常规 2 2 2" xfId="67"/>
    <cellStyle name="常规 2 3" xfId="68"/>
    <cellStyle name="常规 2 3 2" xfId="69"/>
    <cellStyle name="常规 2 4" xfId="70"/>
    <cellStyle name="常规 2 5" xfId="71"/>
    <cellStyle name="常规 2 5 2" xfId="72"/>
    <cellStyle name="常规 3" xfId="73"/>
    <cellStyle name="常规 3 2" xfId="74"/>
    <cellStyle name="常规 4" xfId="75"/>
    <cellStyle name="常规 5" xfId="76"/>
    <cellStyle name="常规 6 2" xfId="77"/>
    <cellStyle name="常规 7" xfId="78"/>
    <cellStyle name="千位分隔 2" xfId="7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O28"/>
  <sheetViews>
    <sheetView view="pageBreakPreview" zoomScaleNormal="100" workbookViewId="0">
      <selection activeCell="J5" sqref="J5"/>
    </sheetView>
  </sheetViews>
  <sheetFormatPr defaultColWidth="9" defaultRowHeight="14.25"/>
  <cols>
    <col min="1" max="2" width="6.09166666666667" style="117" customWidth="1"/>
    <col min="3" max="3" width="6.90833333333333" style="117" customWidth="1"/>
    <col min="4" max="4" width="12.4583333333333" style="117" customWidth="1"/>
    <col min="5" max="5" width="13.4583333333333" style="117" customWidth="1"/>
    <col min="6" max="6" width="12.3666666666667" style="117" customWidth="1"/>
    <col min="7" max="7" width="10.3666666666667" style="117" customWidth="1"/>
    <col min="8" max="8" width="8.725" style="117" customWidth="1"/>
    <col min="9" max="9" width="13.4583333333333" style="117" customWidth="1"/>
    <col min="10" max="10" width="12" style="117" customWidth="1"/>
    <col min="11" max="11" width="9" style="117"/>
    <col min="12" max="12" width="13.275" customWidth="1"/>
    <col min="13" max="13" width="23.3666666666667" customWidth="1"/>
    <col min="14" max="14" width="18.8166666666667" customWidth="1"/>
    <col min="15" max="15" width="10.8166666666667"/>
    <col min="16" max="16384" width="9" style="117"/>
  </cols>
  <sheetData>
    <row r="1" customFormat="1" ht="16.5" customHeight="1" spans="1:249">
      <c r="A1" s="118" t="s">
        <v>0</v>
      </c>
      <c r="B1" s="119"/>
      <c r="C1" s="119"/>
      <c r="D1" s="119"/>
      <c r="E1" s="117"/>
      <c r="F1" s="117"/>
      <c r="G1" s="117"/>
      <c r="H1" s="117"/>
      <c r="I1" s="142"/>
      <c r="J1" s="117"/>
      <c r="K1" s="117"/>
      <c r="L1" s="117"/>
      <c r="M1" s="117"/>
      <c r="N1" s="117"/>
      <c r="O1" s="11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c r="AP1" s="117"/>
      <c r="AQ1" s="117"/>
      <c r="AR1" s="117"/>
      <c r="AS1" s="117"/>
      <c r="AT1" s="117"/>
      <c r="AU1" s="117"/>
      <c r="AV1" s="117"/>
      <c r="AW1" s="117"/>
      <c r="AX1" s="117"/>
      <c r="AY1" s="117"/>
      <c r="AZ1" s="117"/>
      <c r="BA1" s="117"/>
      <c r="BB1" s="117"/>
      <c r="BC1" s="117"/>
      <c r="BD1" s="117"/>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c r="CC1" s="117"/>
      <c r="CD1" s="117"/>
      <c r="CE1" s="117"/>
      <c r="CF1" s="117"/>
      <c r="CG1" s="117"/>
      <c r="CH1" s="117"/>
      <c r="CI1" s="117"/>
      <c r="CJ1" s="117"/>
      <c r="CK1" s="117"/>
      <c r="CL1" s="117"/>
      <c r="CM1" s="117"/>
      <c r="CN1" s="117"/>
      <c r="CO1" s="117"/>
      <c r="CP1" s="117"/>
      <c r="CQ1" s="117"/>
      <c r="CR1" s="117"/>
      <c r="CS1" s="117"/>
      <c r="CT1" s="117"/>
      <c r="CU1" s="117"/>
      <c r="CV1" s="117"/>
      <c r="CW1" s="117"/>
      <c r="CX1" s="117"/>
      <c r="CY1" s="117"/>
      <c r="CZ1" s="117"/>
      <c r="DA1" s="117"/>
      <c r="DB1" s="117"/>
      <c r="DC1" s="117"/>
      <c r="DD1" s="117"/>
      <c r="DE1" s="117"/>
      <c r="DF1" s="117"/>
      <c r="DG1" s="117"/>
      <c r="DH1" s="117"/>
      <c r="DI1" s="117"/>
      <c r="DJ1" s="117"/>
      <c r="DK1" s="117"/>
      <c r="DL1" s="117"/>
      <c r="DM1" s="117"/>
      <c r="DN1" s="117"/>
      <c r="DO1" s="117"/>
      <c r="DP1" s="117"/>
      <c r="DQ1" s="117"/>
      <c r="DR1" s="117"/>
      <c r="DS1" s="117"/>
      <c r="DT1" s="117"/>
      <c r="DU1" s="117"/>
      <c r="DV1" s="117"/>
      <c r="DW1" s="117"/>
      <c r="DX1" s="117"/>
      <c r="DY1" s="117"/>
      <c r="DZ1" s="117"/>
      <c r="EA1" s="117"/>
      <c r="EB1" s="117"/>
      <c r="EC1" s="117"/>
      <c r="ED1" s="117"/>
      <c r="EE1" s="117"/>
      <c r="EF1" s="117"/>
      <c r="EG1" s="117"/>
      <c r="EH1" s="117"/>
      <c r="EI1" s="117"/>
      <c r="EJ1" s="117"/>
      <c r="EK1" s="117"/>
      <c r="EL1" s="117"/>
      <c r="EM1" s="117"/>
      <c r="EN1" s="117"/>
      <c r="EO1" s="117"/>
      <c r="EP1" s="117"/>
      <c r="EQ1" s="117"/>
      <c r="ER1" s="117"/>
      <c r="ES1" s="117"/>
      <c r="ET1" s="117"/>
      <c r="EU1" s="117"/>
      <c r="EV1" s="117"/>
      <c r="EW1" s="117"/>
      <c r="EX1" s="117"/>
      <c r="EY1" s="117"/>
      <c r="EZ1" s="117"/>
      <c r="FA1" s="117"/>
      <c r="FB1" s="117"/>
      <c r="FC1" s="117"/>
      <c r="FD1" s="117"/>
      <c r="FE1" s="117"/>
      <c r="FF1" s="117"/>
      <c r="FG1" s="117"/>
      <c r="FH1" s="117"/>
      <c r="FI1" s="117"/>
      <c r="FJ1" s="117"/>
      <c r="FK1" s="117"/>
      <c r="FL1" s="117"/>
      <c r="FM1" s="117"/>
      <c r="FN1" s="117"/>
      <c r="FO1" s="117"/>
      <c r="FP1" s="117"/>
      <c r="FQ1" s="117"/>
      <c r="FR1" s="117"/>
      <c r="FS1" s="117"/>
      <c r="FT1" s="117"/>
      <c r="FU1" s="117"/>
      <c r="FV1" s="117"/>
      <c r="FW1" s="117"/>
      <c r="FX1" s="117"/>
      <c r="FY1" s="117"/>
      <c r="FZ1" s="117"/>
      <c r="GA1" s="117"/>
      <c r="GB1" s="117"/>
      <c r="GC1" s="117"/>
      <c r="GD1" s="117"/>
      <c r="GE1" s="117"/>
      <c r="GF1" s="117"/>
      <c r="GG1" s="117"/>
      <c r="GH1" s="117"/>
      <c r="GI1" s="117"/>
      <c r="GJ1" s="117"/>
      <c r="GK1" s="117"/>
      <c r="GL1" s="117"/>
      <c r="GM1" s="117"/>
      <c r="GN1" s="117"/>
      <c r="GO1" s="117"/>
      <c r="GP1" s="117"/>
      <c r="GQ1" s="117"/>
      <c r="GR1" s="117"/>
      <c r="GS1" s="117"/>
      <c r="GT1" s="117"/>
      <c r="GU1" s="117"/>
      <c r="GV1" s="117"/>
      <c r="GW1" s="117"/>
      <c r="GX1" s="117"/>
      <c r="GY1" s="117"/>
      <c r="GZ1" s="117"/>
      <c r="HA1" s="117"/>
      <c r="HB1" s="117"/>
      <c r="HC1" s="117"/>
      <c r="HD1" s="117"/>
      <c r="HE1" s="117"/>
      <c r="HF1" s="117"/>
      <c r="HG1" s="117"/>
      <c r="HH1" s="117"/>
      <c r="HI1" s="117"/>
      <c r="HJ1" s="117"/>
      <c r="HK1" s="117"/>
      <c r="HL1" s="117"/>
      <c r="HM1" s="117"/>
      <c r="HN1" s="117"/>
      <c r="HO1" s="117"/>
      <c r="HP1" s="117"/>
      <c r="HQ1" s="117"/>
      <c r="HR1" s="117"/>
      <c r="HS1" s="117"/>
      <c r="HT1" s="117"/>
      <c r="HU1" s="117"/>
      <c r="HV1" s="117"/>
      <c r="HW1" s="117"/>
      <c r="HX1" s="117"/>
      <c r="HY1" s="117"/>
      <c r="HZ1" s="117"/>
      <c r="IA1" s="117"/>
      <c r="IB1" s="117"/>
      <c r="IC1" s="117"/>
      <c r="ID1" s="117"/>
      <c r="IE1" s="117"/>
      <c r="IF1" s="117"/>
      <c r="IG1" s="117"/>
      <c r="IH1" s="117"/>
      <c r="II1" s="117"/>
      <c r="IJ1" s="117"/>
      <c r="IK1" s="117"/>
      <c r="IL1" s="117"/>
      <c r="IM1" s="117"/>
      <c r="IN1" s="117"/>
      <c r="IO1" s="117"/>
    </row>
    <row r="2" ht="22" customHeight="1" spans="1:9">
      <c r="A2" s="120" t="s">
        <v>1</v>
      </c>
      <c r="B2" s="120"/>
      <c r="C2" s="120"/>
      <c r="D2" s="120"/>
      <c r="E2" s="120"/>
      <c r="F2" s="120"/>
      <c r="G2" s="120"/>
      <c r="H2" s="120"/>
      <c r="I2" s="120"/>
    </row>
    <row r="3" s="116" customFormat="1" ht="16" customHeight="1" spans="1:15">
      <c r="A3" s="121" t="s">
        <v>2</v>
      </c>
      <c r="B3" s="121"/>
      <c r="C3" s="121"/>
      <c r="D3" s="121"/>
      <c r="E3" s="121"/>
      <c r="F3" s="121"/>
      <c r="G3" s="121"/>
      <c r="H3" s="121"/>
      <c r="I3" s="121"/>
      <c r="L3"/>
      <c r="M3"/>
      <c r="N3"/>
      <c r="O3"/>
    </row>
    <row r="4" ht="33" customHeight="1" spans="1:9">
      <c r="A4" s="122" t="s">
        <v>3</v>
      </c>
      <c r="B4" s="122"/>
      <c r="C4" s="122"/>
      <c r="D4" s="122" t="s">
        <v>4</v>
      </c>
      <c r="E4" s="122"/>
      <c r="F4" s="122" t="s">
        <v>5</v>
      </c>
      <c r="G4" s="122"/>
      <c r="H4" s="122" t="s">
        <v>6</v>
      </c>
      <c r="I4" s="122"/>
    </row>
    <row r="5" ht="30.5" customHeight="1" spans="1:9">
      <c r="A5" s="122" t="s">
        <v>7</v>
      </c>
      <c r="B5" s="122"/>
      <c r="C5" s="122"/>
      <c r="D5" s="122" t="s">
        <v>8</v>
      </c>
      <c r="E5" s="122"/>
      <c r="F5" s="122" t="s">
        <v>9</v>
      </c>
      <c r="G5" s="122"/>
      <c r="H5" s="122" t="s">
        <v>8</v>
      </c>
      <c r="I5" s="122"/>
    </row>
    <row r="6" ht="28" customHeight="1" spans="1:11">
      <c r="A6" s="122" t="s">
        <v>10</v>
      </c>
      <c r="B6" s="123"/>
      <c r="C6" s="123"/>
      <c r="D6" s="124" t="s">
        <v>11</v>
      </c>
      <c r="E6" s="124"/>
      <c r="F6" s="125">
        <v>1200</v>
      </c>
      <c r="G6" s="125"/>
      <c r="H6" s="125"/>
      <c r="I6" s="125"/>
      <c r="J6" s="143"/>
      <c r="K6" s="144"/>
    </row>
    <row r="7" ht="28" customHeight="1" spans="1:10">
      <c r="A7" s="123"/>
      <c r="B7" s="123"/>
      <c r="C7" s="123"/>
      <c r="D7" s="124" t="s">
        <v>12</v>
      </c>
      <c r="E7" s="124"/>
      <c r="F7" s="125">
        <v>1200</v>
      </c>
      <c r="G7" s="125"/>
      <c r="H7" s="125"/>
      <c r="I7" s="125"/>
      <c r="J7" s="145"/>
    </row>
    <row r="8" ht="28" customHeight="1" spans="1:9">
      <c r="A8" s="123"/>
      <c r="B8" s="123"/>
      <c r="C8" s="123"/>
      <c r="D8" s="122" t="s">
        <v>13</v>
      </c>
      <c r="E8" s="122"/>
      <c r="F8" s="126">
        <v>0</v>
      </c>
      <c r="G8" s="127"/>
      <c r="H8" s="127"/>
      <c r="I8" s="146"/>
    </row>
    <row r="9" ht="26" customHeight="1" spans="1:9">
      <c r="A9" s="122" t="s">
        <v>14</v>
      </c>
      <c r="B9" s="122" t="s">
        <v>15</v>
      </c>
      <c r="C9" s="122"/>
      <c r="D9" s="122"/>
      <c r="E9" s="122"/>
      <c r="F9" s="122"/>
      <c r="G9" s="122"/>
      <c r="H9" s="122"/>
      <c r="I9" s="122"/>
    </row>
    <row r="10" ht="52" customHeight="1" spans="1:9">
      <c r="A10" s="122"/>
      <c r="B10" s="128" t="s">
        <v>16</v>
      </c>
      <c r="C10" s="129"/>
      <c r="D10" s="129"/>
      <c r="E10" s="129"/>
      <c r="F10" s="129"/>
      <c r="G10" s="129"/>
      <c r="H10" s="129"/>
      <c r="I10" s="138"/>
    </row>
    <row r="11" ht="20" customHeight="1" spans="1:9">
      <c r="A11" s="122" t="s">
        <v>17</v>
      </c>
      <c r="B11" s="130" t="s">
        <v>18</v>
      </c>
      <c r="C11" s="131"/>
      <c r="D11" s="122" t="s">
        <v>19</v>
      </c>
      <c r="E11" s="122" t="s">
        <v>20</v>
      </c>
      <c r="F11" s="122"/>
      <c r="G11" s="122"/>
      <c r="H11" s="122"/>
      <c r="I11" s="122" t="s">
        <v>21</v>
      </c>
    </row>
    <row r="12" ht="29.15" customHeight="1" spans="1:9">
      <c r="A12" s="122"/>
      <c r="B12" s="132" t="s">
        <v>22</v>
      </c>
      <c r="C12" s="133"/>
      <c r="D12" s="134" t="s">
        <v>23</v>
      </c>
      <c r="E12" s="124" t="s">
        <v>24</v>
      </c>
      <c r="F12" s="124"/>
      <c r="G12" s="124"/>
      <c r="H12" s="124"/>
      <c r="I12" s="122" t="s">
        <v>25</v>
      </c>
    </row>
    <row r="13" ht="29.15" customHeight="1" spans="1:9">
      <c r="A13" s="122"/>
      <c r="B13" s="135"/>
      <c r="C13" s="136"/>
      <c r="D13" s="122" t="s">
        <v>26</v>
      </c>
      <c r="E13" s="124" t="s">
        <v>27</v>
      </c>
      <c r="F13" s="124"/>
      <c r="G13" s="124"/>
      <c r="H13" s="124"/>
      <c r="I13" s="147" t="s">
        <v>28</v>
      </c>
    </row>
    <row r="14" ht="29.15" customHeight="1" spans="1:9">
      <c r="A14" s="122"/>
      <c r="B14" s="135"/>
      <c r="C14" s="136"/>
      <c r="D14" s="134" t="s">
        <v>29</v>
      </c>
      <c r="E14" s="124" t="s">
        <v>30</v>
      </c>
      <c r="F14" s="124"/>
      <c r="G14" s="124"/>
      <c r="H14" s="124"/>
      <c r="I14" s="147" t="s">
        <v>28</v>
      </c>
    </row>
    <row r="15" ht="29.15" customHeight="1" spans="1:9">
      <c r="A15" s="122"/>
      <c r="B15" s="135"/>
      <c r="C15" s="136"/>
      <c r="D15" s="137"/>
      <c r="E15" s="128" t="s">
        <v>31</v>
      </c>
      <c r="F15" s="129"/>
      <c r="G15" s="129"/>
      <c r="H15" s="138"/>
      <c r="I15" s="147" t="s">
        <v>28</v>
      </c>
    </row>
    <row r="16" ht="29.15" customHeight="1" spans="1:9">
      <c r="A16" s="122"/>
      <c r="B16" s="135"/>
      <c r="C16" s="136"/>
      <c r="D16" s="137"/>
      <c r="E16" s="128" t="s">
        <v>32</v>
      </c>
      <c r="F16" s="129"/>
      <c r="G16" s="129"/>
      <c r="H16" s="138"/>
      <c r="I16" s="148">
        <v>45627</v>
      </c>
    </row>
    <row r="17" ht="29.15" customHeight="1" spans="1:9">
      <c r="A17" s="122"/>
      <c r="B17" s="139"/>
      <c r="C17" s="140"/>
      <c r="D17" s="122" t="s">
        <v>33</v>
      </c>
      <c r="E17" s="124" t="s">
        <v>34</v>
      </c>
      <c r="F17" s="124"/>
      <c r="G17" s="124"/>
      <c r="H17" s="124"/>
      <c r="I17" s="148" t="s">
        <v>35</v>
      </c>
    </row>
    <row r="18" ht="29.15" customHeight="1" spans="1:9">
      <c r="A18" s="122"/>
      <c r="B18" s="132" t="s">
        <v>36</v>
      </c>
      <c r="C18" s="133"/>
      <c r="D18" s="134" t="s">
        <v>37</v>
      </c>
      <c r="E18" s="124" t="s">
        <v>38</v>
      </c>
      <c r="F18" s="124"/>
      <c r="G18" s="124"/>
      <c r="H18" s="124"/>
      <c r="I18" s="149" t="s">
        <v>39</v>
      </c>
    </row>
    <row r="19" ht="29.15" customHeight="1" spans="1:9">
      <c r="A19" s="122"/>
      <c r="B19" s="135"/>
      <c r="C19" s="136"/>
      <c r="D19" s="134" t="s">
        <v>40</v>
      </c>
      <c r="E19" s="124" t="s">
        <v>41</v>
      </c>
      <c r="F19" s="124"/>
      <c r="G19" s="124"/>
      <c r="H19" s="124"/>
      <c r="I19" s="150" t="s">
        <v>25</v>
      </c>
    </row>
    <row r="20" ht="29.15" customHeight="1" spans="1:9">
      <c r="A20" s="122"/>
      <c r="B20" s="139"/>
      <c r="C20" s="140"/>
      <c r="D20" s="122" t="s">
        <v>42</v>
      </c>
      <c r="E20" s="124" t="s">
        <v>43</v>
      </c>
      <c r="F20" s="124"/>
      <c r="G20" s="124"/>
      <c r="H20" s="124"/>
      <c r="I20" s="122" t="s">
        <v>44</v>
      </c>
    </row>
    <row r="21" ht="29.15" customHeight="1" spans="1:9">
      <c r="A21" s="122"/>
      <c r="B21" s="122" t="s">
        <v>45</v>
      </c>
      <c r="C21" s="122"/>
      <c r="D21" s="122" t="s">
        <v>46</v>
      </c>
      <c r="E21" s="124" t="s">
        <v>47</v>
      </c>
      <c r="F21" s="124"/>
      <c r="G21" s="124"/>
      <c r="H21" s="124"/>
      <c r="I21" s="122" t="s">
        <v>48</v>
      </c>
    </row>
    <row r="22" ht="33" customHeight="1" spans="1:9">
      <c r="A22" s="141"/>
      <c r="B22" s="141"/>
      <c r="C22" s="141"/>
      <c r="D22" s="141"/>
      <c r="E22" s="141"/>
      <c r="F22" s="141"/>
      <c r="G22" s="141"/>
      <c r="H22" s="141"/>
      <c r="I22" s="141"/>
    </row>
    <row r="23" spans="1:9">
      <c r="A23" s="141"/>
      <c r="B23" s="141"/>
      <c r="C23" s="141"/>
      <c r="D23" s="141"/>
      <c r="E23" s="141"/>
      <c r="F23" s="141"/>
      <c r="G23" s="141"/>
      <c r="H23" s="141"/>
      <c r="I23" s="141"/>
    </row>
    <row r="24" spans="1:9">
      <c r="A24" s="141"/>
      <c r="B24" s="141"/>
      <c r="C24" s="141"/>
      <c r="D24" s="141"/>
      <c r="E24" s="141"/>
      <c r="F24" s="141"/>
      <c r="G24" s="141"/>
      <c r="H24" s="141"/>
      <c r="I24" s="141"/>
    </row>
    <row r="25" spans="1:9">
      <c r="A25" s="141"/>
      <c r="B25" s="141"/>
      <c r="C25" s="141"/>
      <c r="D25" s="141"/>
      <c r="E25" s="141"/>
      <c r="F25" s="141"/>
      <c r="G25" s="141"/>
      <c r="H25" s="141"/>
      <c r="I25" s="141"/>
    </row>
    <row r="26" spans="1:9">
      <c r="A26" s="141"/>
      <c r="B26" s="141"/>
      <c r="C26" s="141"/>
      <c r="D26" s="141"/>
      <c r="E26" s="141"/>
      <c r="F26" s="141"/>
      <c r="G26" s="141"/>
      <c r="H26" s="141"/>
      <c r="I26" s="141"/>
    </row>
    <row r="27" spans="1:9">
      <c r="A27" s="141"/>
      <c r="B27" s="141"/>
      <c r="C27" s="141"/>
      <c r="D27" s="141"/>
      <c r="E27" s="141"/>
      <c r="F27" s="141"/>
      <c r="G27" s="141"/>
      <c r="H27" s="141"/>
      <c r="I27" s="141"/>
    </row>
    <row r="28" spans="1:9">
      <c r="A28" s="141"/>
      <c r="B28" s="141"/>
      <c r="C28" s="141"/>
      <c r="D28" s="141"/>
      <c r="E28" s="141"/>
      <c r="F28" s="141"/>
      <c r="G28" s="141"/>
      <c r="H28" s="141"/>
      <c r="I28" s="141"/>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B21:C21"/>
    <mergeCell ref="E21:H21"/>
    <mergeCell ref="A9:A10"/>
    <mergeCell ref="A11:A21"/>
    <mergeCell ref="D14:D16"/>
    <mergeCell ref="B12:C17"/>
    <mergeCell ref="B18:C20"/>
    <mergeCell ref="A6:C8"/>
  </mergeCells>
  <pageMargins left="0.75" right="0.75" top="1" bottom="1" header="0.5" footer="1"/>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B23" sqref="B23:E23"/>
    </sheetView>
  </sheetViews>
  <sheetFormatPr defaultColWidth="8.725" defaultRowHeight="13.5" outlineLevelCol="4"/>
  <cols>
    <col min="1" max="1" width="13.6333333333333" style="103" customWidth="1"/>
    <col min="2" max="2" width="12.8166666666667" style="103" customWidth="1"/>
    <col min="3" max="3" width="16.275" style="103" customWidth="1"/>
    <col min="4" max="4" width="35.0916666666667" style="103" customWidth="1"/>
    <col min="5" max="5" width="13.5416666666667" style="103" customWidth="1"/>
    <col min="6" max="16384" width="8.725" style="104"/>
  </cols>
  <sheetData>
    <row r="1" ht="14.25" spans="1:5">
      <c r="A1" s="105" t="s">
        <v>49</v>
      </c>
      <c r="B1" s="105"/>
      <c r="C1" s="106"/>
      <c r="D1" s="106"/>
      <c r="E1" s="106"/>
    </row>
    <row r="2" ht="14.25" spans="1:5">
      <c r="A2" s="107"/>
      <c r="B2" s="107"/>
      <c r="C2" s="106"/>
      <c r="D2" s="106"/>
      <c r="E2" s="106"/>
    </row>
    <row r="3" ht="31.5" spans="1:5">
      <c r="A3" s="108" t="s">
        <v>50</v>
      </c>
      <c r="B3" s="108"/>
      <c r="C3" s="108"/>
      <c r="D3" s="108"/>
      <c r="E3" s="108"/>
    </row>
    <row r="4" ht="25.5" customHeight="1" spans="1:5">
      <c r="A4" s="109" t="s">
        <v>3</v>
      </c>
      <c r="B4" s="110" t="s">
        <v>4</v>
      </c>
      <c r="C4" s="111"/>
      <c r="D4" s="109" t="s">
        <v>51</v>
      </c>
      <c r="E4" s="112">
        <v>1200</v>
      </c>
    </row>
    <row r="5" ht="25.5" customHeight="1" spans="1:5">
      <c r="A5" s="109" t="s">
        <v>52</v>
      </c>
      <c r="B5" s="109" t="s">
        <v>53</v>
      </c>
      <c r="C5" s="109"/>
      <c r="D5" s="109"/>
      <c r="E5" s="109" t="s">
        <v>54</v>
      </c>
    </row>
    <row r="6" ht="25.5" customHeight="1" spans="1:5">
      <c r="A6" s="113" t="s">
        <v>55</v>
      </c>
      <c r="B6" s="113"/>
      <c r="C6" s="113"/>
      <c r="D6" s="113"/>
      <c r="E6" s="113"/>
    </row>
    <row r="7" ht="38.25" customHeight="1" spans="1:5">
      <c r="A7" s="112" t="s">
        <v>56</v>
      </c>
      <c r="B7" s="114" t="s">
        <v>57</v>
      </c>
      <c r="C7" s="114"/>
      <c r="D7" s="114"/>
      <c r="E7" s="112">
        <v>20</v>
      </c>
    </row>
    <row r="8" ht="27" customHeight="1" spans="1:5">
      <c r="A8" s="113" t="s">
        <v>58</v>
      </c>
      <c r="B8" s="113"/>
      <c r="C8" s="113"/>
      <c r="D8" s="113"/>
      <c r="E8" s="113"/>
    </row>
    <row r="9" ht="38.25" customHeight="1" spans="1:5">
      <c r="A9" s="112" t="s">
        <v>59</v>
      </c>
      <c r="B9" s="114" t="s">
        <v>60</v>
      </c>
      <c r="C9" s="114"/>
      <c r="D9" s="114"/>
      <c r="E9" s="112">
        <v>10</v>
      </c>
    </row>
    <row r="10" ht="38.25" customHeight="1" spans="1:5">
      <c r="A10" s="112" t="s">
        <v>61</v>
      </c>
      <c r="B10" s="114" t="s">
        <v>62</v>
      </c>
      <c r="C10" s="114"/>
      <c r="D10" s="114"/>
      <c r="E10" s="112">
        <v>10</v>
      </c>
    </row>
    <row r="11" ht="26.5" customHeight="1" spans="1:5">
      <c r="A11" s="113" t="s">
        <v>63</v>
      </c>
      <c r="B11" s="113"/>
      <c r="C11" s="113"/>
      <c r="D11" s="113"/>
      <c r="E11" s="113"/>
    </row>
    <row r="12" ht="38.25" customHeight="1" spans="1:5">
      <c r="A12" s="112" t="s">
        <v>64</v>
      </c>
      <c r="B12" s="114" t="s">
        <v>65</v>
      </c>
      <c r="C12" s="114"/>
      <c r="D12" s="114"/>
      <c r="E12" s="112">
        <v>10</v>
      </c>
    </row>
    <row r="13" ht="38.25" customHeight="1" spans="1:5">
      <c r="A13" s="112" t="s">
        <v>66</v>
      </c>
      <c r="B13" s="114" t="s">
        <v>67</v>
      </c>
      <c r="C13" s="114"/>
      <c r="D13" s="114"/>
      <c r="E13" s="112">
        <v>10</v>
      </c>
    </row>
    <row r="14" ht="24" customHeight="1" spans="1:5">
      <c r="A14" s="113" t="s">
        <v>68</v>
      </c>
      <c r="B14" s="113"/>
      <c r="C14" s="113"/>
      <c r="D14" s="113"/>
      <c r="E14" s="113"/>
    </row>
    <row r="15" ht="38.25" customHeight="1" spans="1:5">
      <c r="A15" s="112" t="s">
        <v>69</v>
      </c>
      <c r="B15" s="114" t="s">
        <v>70</v>
      </c>
      <c r="C15" s="114"/>
      <c r="D15" s="114"/>
      <c r="E15" s="112">
        <v>10</v>
      </c>
    </row>
    <row r="16" ht="38.25" customHeight="1" spans="1:5">
      <c r="A16" s="112" t="s">
        <v>71</v>
      </c>
      <c r="B16" s="114" t="s">
        <v>72</v>
      </c>
      <c r="C16" s="114"/>
      <c r="D16" s="114"/>
      <c r="E16" s="112">
        <v>10</v>
      </c>
    </row>
    <row r="17" ht="25.5" customHeight="1" spans="1:5">
      <c r="A17" s="113" t="s">
        <v>73</v>
      </c>
      <c r="B17" s="113"/>
      <c r="C17" s="113"/>
      <c r="D17" s="113"/>
      <c r="E17" s="113"/>
    </row>
    <row r="18" ht="38.25" customHeight="1" spans="1:5">
      <c r="A18" s="112" t="s">
        <v>74</v>
      </c>
      <c r="B18" s="114" t="s">
        <v>75</v>
      </c>
      <c r="C18" s="114"/>
      <c r="D18" s="114"/>
      <c r="E18" s="112">
        <v>10</v>
      </c>
    </row>
    <row r="19" ht="38.25" customHeight="1" spans="1:5">
      <c r="A19" s="112" t="s">
        <v>76</v>
      </c>
      <c r="B19" s="114" t="s">
        <v>77</v>
      </c>
      <c r="C19" s="114"/>
      <c r="D19" s="114"/>
      <c r="E19" s="112">
        <v>10</v>
      </c>
    </row>
    <row r="20" ht="22" customHeight="1" spans="1:5">
      <c r="A20" s="112" t="s">
        <v>78</v>
      </c>
      <c r="B20" s="112" t="s">
        <v>79</v>
      </c>
      <c r="C20" s="112"/>
      <c r="D20" s="112"/>
      <c r="E20" s="112"/>
    </row>
    <row r="21" ht="22" customHeight="1" spans="1:5">
      <c r="A21" s="112" t="s">
        <v>80</v>
      </c>
      <c r="B21" s="112" t="s">
        <v>81</v>
      </c>
      <c r="C21" s="112"/>
      <c r="D21" s="112"/>
      <c r="E21" s="112"/>
    </row>
    <row r="22" ht="22" customHeight="1" spans="1:5">
      <c r="A22" s="112" t="s">
        <v>82</v>
      </c>
      <c r="B22" s="112" t="s">
        <v>83</v>
      </c>
      <c r="C22" s="112"/>
      <c r="D22" s="112"/>
      <c r="E22" s="112"/>
    </row>
    <row r="23" ht="22" customHeight="1" spans="1:5">
      <c r="A23" s="112" t="s">
        <v>84</v>
      </c>
      <c r="B23" s="115">
        <v>45417</v>
      </c>
      <c r="C23" s="112"/>
      <c r="D23" s="112"/>
      <c r="E23" s="112"/>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7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zoomScale="90" zoomScaleNormal="90" workbookViewId="0">
      <selection activeCell="B11" sqref="B11:J12"/>
    </sheetView>
  </sheetViews>
  <sheetFormatPr defaultColWidth="9" defaultRowHeight="13.5"/>
  <cols>
    <col min="1" max="1" width="6.81666666666667" style="62" customWidth="1"/>
    <col min="2" max="2" width="11.0916666666667" style="62" customWidth="1"/>
    <col min="3" max="3" width="13" style="62" customWidth="1"/>
    <col min="4" max="4" width="27.7166666666667" style="62" customWidth="1"/>
    <col min="5" max="5" width="17.5416666666667" style="62" customWidth="1"/>
    <col min="6" max="6" width="20.1083333333333" style="62" customWidth="1"/>
    <col min="7" max="7" width="20.0916666666667" style="62" customWidth="1"/>
    <col min="8" max="8" width="10.0916666666667" style="62" customWidth="1"/>
    <col min="9" max="9" width="14.4416666666667" style="62" customWidth="1"/>
    <col min="10" max="10" width="10.0916666666667" style="62" customWidth="1"/>
    <col min="11" max="16384" width="9" style="62"/>
  </cols>
  <sheetData>
    <row r="1" ht="20.25" customHeight="1" spans="1:2">
      <c r="A1" s="63" t="s">
        <v>85</v>
      </c>
      <c r="B1" s="63"/>
    </row>
    <row r="2" ht="20.25" customHeight="1" spans="1:2">
      <c r="A2" s="63"/>
      <c r="B2" s="63"/>
    </row>
    <row r="3" ht="33.75" customHeight="1" spans="1:10">
      <c r="A3" s="64" t="s">
        <v>86</v>
      </c>
      <c r="B3" s="65"/>
      <c r="C3" s="65"/>
      <c r="D3" s="65"/>
      <c r="E3" s="65"/>
      <c r="F3" s="65"/>
      <c r="G3" s="65"/>
      <c r="H3" s="65"/>
      <c r="I3" s="65"/>
      <c r="J3" s="65"/>
    </row>
    <row r="4" s="61" customFormat="1" ht="21.75" customHeight="1" spans="1:10">
      <c r="A4" s="66" t="s">
        <v>2</v>
      </c>
      <c r="B4" s="66"/>
      <c r="C4" s="66"/>
      <c r="D4" s="66"/>
      <c r="E4" s="66"/>
      <c r="F4" s="66"/>
      <c r="G4" s="66"/>
      <c r="H4" s="66"/>
      <c r="I4" s="66"/>
      <c r="J4" s="66"/>
    </row>
    <row r="5" s="61" customFormat="1" ht="25.5" customHeight="1" spans="1:10">
      <c r="A5" s="67" t="s">
        <v>3</v>
      </c>
      <c r="B5" s="68"/>
      <c r="C5" s="69" t="str">
        <f>目标表!D4</f>
        <v>于田县乡村道路管护员补助项目</v>
      </c>
      <c r="D5" s="70"/>
      <c r="E5" s="71"/>
      <c r="F5" s="67" t="s">
        <v>87</v>
      </c>
      <c r="G5" s="69" t="str">
        <f>目标表!H4</f>
        <v>戴帅</v>
      </c>
      <c r="H5" s="70"/>
      <c r="I5" s="70"/>
      <c r="J5" s="71"/>
    </row>
    <row r="6" s="61" customFormat="1" ht="26.15" customHeight="1" spans="1:10">
      <c r="A6" s="67" t="s">
        <v>7</v>
      </c>
      <c r="B6" s="68"/>
      <c r="C6" s="69" t="str">
        <f>目标表!D5</f>
        <v>于田县交通运输局</v>
      </c>
      <c r="D6" s="70"/>
      <c r="E6" s="71"/>
      <c r="F6" s="67" t="s">
        <v>9</v>
      </c>
      <c r="G6" s="69" t="str">
        <f>目标表!H5</f>
        <v>于田县交通运输局</v>
      </c>
      <c r="H6" s="70"/>
      <c r="I6" s="70"/>
      <c r="J6" s="71"/>
    </row>
    <row r="7" s="61" customFormat="1" ht="33" customHeight="1" spans="1:10">
      <c r="A7" s="67" t="s">
        <v>10</v>
      </c>
      <c r="B7" s="67"/>
      <c r="C7" s="67" t="s">
        <v>88</v>
      </c>
      <c r="D7" s="67"/>
      <c r="E7" s="67"/>
      <c r="F7" s="67"/>
      <c r="G7" s="67"/>
      <c r="H7" s="68" t="s">
        <v>89</v>
      </c>
      <c r="I7" s="68" t="s">
        <v>90</v>
      </c>
      <c r="J7" s="68" t="s">
        <v>91</v>
      </c>
    </row>
    <row r="8" s="61" customFormat="1" ht="23.25" customHeight="1" spans="1:10">
      <c r="A8" s="67"/>
      <c r="B8" s="67"/>
      <c r="C8" s="72" t="s">
        <v>92</v>
      </c>
      <c r="D8" s="73"/>
      <c r="E8" s="73"/>
      <c r="F8" s="73"/>
      <c r="G8" s="74"/>
      <c r="H8" s="75">
        <f>目标表!F6</f>
        <v>1200</v>
      </c>
      <c r="I8" s="75">
        <v>900</v>
      </c>
      <c r="J8" s="98">
        <f>I8/H8</f>
        <v>0.75</v>
      </c>
    </row>
    <row r="9" s="61" customFormat="1" ht="26.25" customHeight="1" spans="1:10">
      <c r="A9" s="67"/>
      <c r="B9" s="67"/>
      <c r="C9" s="76" t="s">
        <v>93</v>
      </c>
      <c r="D9" s="77"/>
      <c r="E9" s="77"/>
      <c r="F9" s="77"/>
      <c r="G9" s="78"/>
      <c r="H9" s="75">
        <f>目标表!F7</f>
        <v>1200</v>
      </c>
      <c r="I9" s="75">
        <v>900</v>
      </c>
      <c r="J9" s="98">
        <f>I9/H9</f>
        <v>0.75</v>
      </c>
    </row>
    <row r="10" s="61" customFormat="1" ht="25.5" customHeight="1" spans="1:10">
      <c r="A10" s="67"/>
      <c r="B10" s="67"/>
      <c r="C10" s="79" t="s">
        <v>94</v>
      </c>
      <c r="D10" s="80"/>
      <c r="E10" s="80"/>
      <c r="F10" s="80"/>
      <c r="G10" s="81"/>
      <c r="H10" s="75">
        <f>目标表!F8</f>
        <v>0</v>
      </c>
      <c r="I10" s="75">
        <v>0</v>
      </c>
      <c r="J10" s="99">
        <v>0</v>
      </c>
    </row>
    <row r="11" s="61" customFormat="1" ht="23.25" customHeight="1" spans="1:10">
      <c r="A11" s="67" t="s">
        <v>95</v>
      </c>
      <c r="B11" s="82" t="str">
        <f>目标表!B10</f>
        <v> 目标1：养护全县16个乡镇的乡村道路，选聘1000名养护人员，负责全县4358.209公里农村公路的日常养护。
 目标2：降低粉尘污染，亮化村容村貌有效期，提高农村公路使用年限。</v>
      </c>
      <c r="C11" s="83"/>
      <c r="D11" s="83"/>
      <c r="E11" s="83"/>
      <c r="F11" s="83"/>
      <c r="G11" s="83"/>
      <c r="H11" s="83"/>
      <c r="I11" s="83"/>
      <c r="J11" s="100"/>
    </row>
    <row r="12" s="61" customFormat="1" ht="83" customHeight="1" spans="1:10">
      <c r="A12" s="67"/>
      <c r="B12" s="84"/>
      <c r="C12" s="85"/>
      <c r="D12" s="85"/>
      <c r="E12" s="85"/>
      <c r="F12" s="85"/>
      <c r="G12" s="85"/>
      <c r="H12" s="85"/>
      <c r="I12" s="85"/>
      <c r="J12" s="101"/>
    </row>
    <row r="13" s="61" customFormat="1" ht="27" customHeight="1" spans="1:10">
      <c r="A13" s="86" t="s">
        <v>96</v>
      </c>
      <c r="B13" s="67" t="s">
        <v>18</v>
      </c>
      <c r="C13" s="67" t="s">
        <v>19</v>
      </c>
      <c r="D13" s="67" t="s">
        <v>20</v>
      </c>
      <c r="E13" s="67" t="s">
        <v>97</v>
      </c>
      <c r="F13" s="67" t="s">
        <v>98</v>
      </c>
      <c r="G13" s="67" t="s">
        <v>99</v>
      </c>
      <c r="H13" s="67" t="s">
        <v>100</v>
      </c>
      <c r="I13" s="67"/>
      <c r="J13" s="67" t="s">
        <v>101</v>
      </c>
    </row>
    <row r="14" s="61" customFormat="1" ht="39" customHeight="1" spans="1:10">
      <c r="A14" s="87"/>
      <c r="B14" s="67" t="s">
        <v>22</v>
      </c>
      <c r="C14" s="67" t="s">
        <v>23</v>
      </c>
      <c r="D14" s="88" t="str">
        <f>目标表!E12</f>
        <v>★★★享受职业培训补贴人次数</v>
      </c>
      <c r="E14" s="89" t="str">
        <f>目标表!I12</f>
        <v>&gt;=1000人</v>
      </c>
      <c r="F14" s="89" t="s">
        <v>102</v>
      </c>
      <c r="G14" s="89" t="str">
        <f>E14</f>
        <v>&gt;=1000人</v>
      </c>
      <c r="H14" s="58" t="s">
        <v>103</v>
      </c>
      <c r="I14" s="59"/>
      <c r="J14" s="99"/>
    </row>
    <row r="15" s="61" customFormat="1" ht="39" customHeight="1" spans="1:10">
      <c r="A15" s="87"/>
      <c r="B15" s="68"/>
      <c r="C15" s="67" t="s">
        <v>26</v>
      </c>
      <c r="D15" s="88" t="str">
        <f>目标表!E13</f>
        <v>★★★职业培训补贴发放准确率</v>
      </c>
      <c r="E15" s="89" t="str">
        <f>目标表!I13</f>
        <v>=100%</v>
      </c>
      <c r="F15" s="90">
        <v>1</v>
      </c>
      <c r="G15" s="89" t="str">
        <f>E15</f>
        <v>=100%</v>
      </c>
      <c r="H15" s="58" t="s">
        <v>103</v>
      </c>
      <c r="I15" s="59"/>
      <c r="J15" s="99"/>
    </row>
    <row r="16" s="61" customFormat="1" ht="27" customHeight="1" spans="1:11">
      <c r="A16" s="87"/>
      <c r="B16" s="68"/>
      <c r="C16" s="91" t="s">
        <v>29</v>
      </c>
      <c r="D16" s="88" t="str">
        <f>目标表!E14</f>
        <v>资金支付及时率</v>
      </c>
      <c r="E16" s="89" t="str">
        <f>目标表!I14</f>
        <v>=100%</v>
      </c>
      <c r="F16" s="92">
        <v>1</v>
      </c>
      <c r="G16" s="93">
        <v>45383</v>
      </c>
      <c r="H16" s="58" t="s">
        <v>103</v>
      </c>
      <c r="I16" s="59"/>
      <c r="J16" s="99"/>
      <c r="K16" s="102"/>
    </row>
    <row r="17" s="61" customFormat="1" ht="27" customHeight="1" spans="1:10">
      <c r="A17" s="87"/>
      <c r="B17" s="68"/>
      <c r="C17" s="94"/>
      <c r="D17" s="88" t="str">
        <f>目标表!E15</f>
        <v>项目完成及时率</v>
      </c>
      <c r="E17" s="89" t="str">
        <f>目标表!I15</f>
        <v>=100%</v>
      </c>
      <c r="F17" s="92">
        <v>1</v>
      </c>
      <c r="G17" s="93">
        <v>45627</v>
      </c>
      <c r="H17" s="58" t="s">
        <v>103</v>
      </c>
      <c r="I17" s="59"/>
      <c r="J17" s="99"/>
    </row>
    <row r="18" s="61" customFormat="1" ht="27" customHeight="1" spans="1:10">
      <c r="A18" s="87"/>
      <c r="B18" s="68"/>
      <c r="C18" s="95"/>
      <c r="D18" s="88" t="str">
        <f>目标表!E16</f>
        <v>项目完成时间</v>
      </c>
      <c r="E18" s="93">
        <v>45627</v>
      </c>
      <c r="F18" s="96" t="s">
        <v>104</v>
      </c>
      <c r="G18" s="93">
        <v>45627</v>
      </c>
      <c r="H18" s="58"/>
      <c r="I18" s="59"/>
      <c r="J18" s="99"/>
    </row>
    <row r="19" s="61" customFormat="1" ht="27" customHeight="1" spans="1:10">
      <c r="A19" s="87"/>
      <c r="B19" s="68"/>
      <c r="C19" s="67" t="s">
        <v>33</v>
      </c>
      <c r="D19" s="88" t="str">
        <f>目标表!E17</f>
        <v>★职业培训补贴人均标准</v>
      </c>
      <c r="E19" s="89" t="str">
        <f>目标表!I17</f>
        <v>&lt;=1000元</v>
      </c>
      <c r="F19" s="89" t="s">
        <v>105</v>
      </c>
      <c r="G19" s="89" t="str">
        <f t="shared" ref="G19:G23" si="0">E19</f>
        <v>&lt;=1000元</v>
      </c>
      <c r="H19" s="58" t="s">
        <v>103</v>
      </c>
      <c r="I19" s="59"/>
      <c r="J19" s="99"/>
    </row>
    <row r="20" s="61" customFormat="1" ht="27" customHeight="1" spans="1:10">
      <c r="A20" s="87"/>
      <c r="B20" s="68" t="s">
        <v>36</v>
      </c>
      <c r="C20" s="67" t="s">
        <v>37</v>
      </c>
      <c r="D20" s="88" t="str">
        <f>目标表!E18</f>
        <v>★★★发放公益性岗位补贴金额</v>
      </c>
      <c r="E20" s="89" t="str">
        <f>目标表!I18</f>
        <v>&gt;=1200万元</v>
      </c>
      <c r="F20" s="90" t="s">
        <v>106</v>
      </c>
      <c r="G20" s="89" t="str">
        <f t="shared" si="0"/>
        <v>&gt;=1200万元</v>
      </c>
      <c r="H20" s="58" t="s">
        <v>107</v>
      </c>
      <c r="I20" s="59"/>
      <c r="J20" s="99"/>
    </row>
    <row r="21" s="61" customFormat="1" ht="27" customHeight="1" spans="1:10">
      <c r="A21" s="87"/>
      <c r="B21" s="68"/>
      <c r="C21" s="67" t="s">
        <v>40</v>
      </c>
      <c r="D21" s="88" t="str">
        <f>目标表!E19</f>
        <v>受益脱贫户人数</v>
      </c>
      <c r="E21" s="89" t="str">
        <f>目标表!I19</f>
        <v>&gt;=1000人</v>
      </c>
      <c r="F21" s="90" t="s">
        <v>102</v>
      </c>
      <c r="G21" s="89" t="str">
        <f t="shared" si="0"/>
        <v>&gt;=1000人</v>
      </c>
      <c r="H21" s="58" t="s">
        <v>103</v>
      </c>
      <c r="I21" s="59"/>
      <c r="J21" s="99"/>
    </row>
    <row r="22" s="61" customFormat="1" ht="27" customHeight="1" spans="1:10">
      <c r="A22" s="87"/>
      <c r="B22" s="68"/>
      <c r="C22" s="67" t="s">
        <v>108</v>
      </c>
      <c r="D22" s="88" t="str">
        <f>目标表!E20</f>
        <v>持续用工年限（年）</v>
      </c>
      <c r="E22" s="89" t="str">
        <f>目标表!I20</f>
        <v>&gt;=1年</v>
      </c>
      <c r="F22" s="90" t="s">
        <v>104</v>
      </c>
      <c r="G22" s="89" t="str">
        <f t="shared" si="0"/>
        <v>&gt;=1年</v>
      </c>
      <c r="H22" s="58"/>
      <c r="I22" s="59"/>
      <c r="J22" s="99"/>
    </row>
    <row r="23" s="61" customFormat="1" ht="27" customHeight="1" spans="1:10">
      <c r="A23" s="87"/>
      <c r="B23" s="67" t="s">
        <v>45</v>
      </c>
      <c r="C23" s="67" t="s">
        <v>109</v>
      </c>
      <c r="D23" s="88" t="str">
        <f>目标表!E21</f>
        <v>养护人员满意度</v>
      </c>
      <c r="E23" s="89" t="str">
        <f>目标表!I21</f>
        <v>&gt;=95%</v>
      </c>
      <c r="F23" s="90" t="s">
        <v>104</v>
      </c>
      <c r="G23" s="89" t="str">
        <f t="shared" si="0"/>
        <v>&gt;=95%</v>
      </c>
      <c r="H23" s="58"/>
      <c r="I23" s="59"/>
      <c r="J23" s="99"/>
    </row>
    <row r="24" s="61" customFormat="1" ht="14.25" customHeight="1" spans="1:5">
      <c r="A24" s="97"/>
      <c r="B24" s="97"/>
      <c r="C24" s="97"/>
      <c r="D24" s="97"/>
      <c r="E24" s="97"/>
    </row>
    <row r="25" ht="14.25" customHeight="1"/>
  </sheetData>
  <mergeCells count="32">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A24:E24"/>
    <mergeCell ref="A11:A12"/>
    <mergeCell ref="A13:A23"/>
    <mergeCell ref="B14:B19"/>
    <mergeCell ref="B20:B22"/>
    <mergeCell ref="C16:C18"/>
    <mergeCell ref="A7:B10"/>
    <mergeCell ref="B11:J12"/>
  </mergeCells>
  <pageMargins left="0.75" right="0.75" top="1" bottom="1" header="0.5" footer="0.5"/>
  <pageSetup paperSize="9" scale="6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tabSelected="1" workbookViewId="0">
      <selection activeCell="B11" sqref="B11:F11"/>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1.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110</v>
      </c>
      <c r="B1" s="6"/>
      <c r="C1" s="6"/>
      <c r="D1" s="6"/>
      <c r="F1" s="7"/>
      <c r="I1" s="7"/>
      <c r="K1" s="52"/>
    </row>
    <row r="2" ht="28" customHeight="1" spans="1:11">
      <c r="A2" s="8" t="s">
        <v>111</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tr">
        <f>目标表!D4</f>
        <v>于田县乡村道路管护员补助项目</v>
      </c>
      <c r="E4" s="12"/>
      <c r="F4" s="13"/>
      <c r="G4" s="14" t="s">
        <v>112</v>
      </c>
      <c r="H4" s="11" t="str">
        <f>目标表!H4</f>
        <v>戴帅</v>
      </c>
      <c r="I4" s="12"/>
      <c r="J4" s="12"/>
      <c r="K4" s="13"/>
    </row>
    <row r="5" s="2" customFormat="1" customHeight="1" spans="1:11">
      <c r="A5" s="11" t="s">
        <v>7</v>
      </c>
      <c r="B5" s="12"/>
      <c r="C5" s="13"/>
      <c r="D5" s="11" t="str">
        <f>目标表!D5</f>
        <v>于田县交通运输局</v>
      </c>
      <c r="E5" s="12"/>
      <c r="F5" s="13"/>
      <c r="G5" s="14" t="s">
        <v>9</v>
      </c>
      <c r="H5" s="11" t="str">
        <f>目标表!H5</f>
        <v>于田县交通运输局</v>
      </c>
      <c r="I5" s="12"/>
      <c r="J5" s="12"/>
      <c r="K5" s="13"/>
    </row>
    <row r="6" s="2" customFormat="1" ht="26.5" customHeight="1" spans="1:11">
      <c r="A6" s="15" t="s">
        <v>10</v>
      </c>
      <c r="B6" s="16"/>
      <c r="C6" s="17"/>
      <c r="D6" s="18"/>
      <c r="E6" s="11" t="s">
        <v>113</v>
      </c>
      <c r="F6" s="13"/>
      <c r="G6" s="11" t="s">
        <v>114</v>
      </c>
      <c r="H6" s="13"/>
      <c r="I6" s="14" t="s">
        <v>115</v>
      </c>
      <c r="J6" s="14" t="s">
        <v>116</v>
      </c>
      <c r="K6" s="14" t="s">
        <v>117</v>
      </c>
    </row>
    <row r="7" s="2" customFormat="1" customHeight="1" spans="1:11">
      <c r="A7" s="19"/>
      <c r="B7" s="20"/>
      <c r="C7" s="21"/>
      <c r="D7" s="18" t="s">
        <v>11</v>
      </c>
      <c r="E7" s="22">
        <f>目标表!F6</f>
        <v>1200</v>
      </c>
      <c r="F7" s="23"/>
      <c r="G7" s="22">
        <v>1200</v>
      </c>
      <c r="H7" s="23"/>
      <c r="I7" s="53">
        <v>10</v>
      </c>
      <c r="J7" s="54">
        <f>G7/E7</f>
        <v>1</v>
      </c>
      <c r="K7" s="53">
        <f t="shared" ref="K7:K9" si="0">J7*I7</f>
        <v>10</v>
      </c>
    </row>
    <row r="8" s="2" customFormat="1" customHeight="1" spans="1:11">
      <c r="A8" s="19"/>
      <c r="B8" s="20"/>
      <c r="C8" s="21"/>
      <c r="D8" s="18" t="s">
        <v>118</v>
      </c>
      <c r="E8" s="22">
        <f>目标表!F7</f>
        <v>1200</v>
      </c>
      <c r="F8" s="23"/>
      <c r="G8" s="22">
        <v>1200</v>
      </c>
      <c r="H8" s="23"/>
      <c r="I8" s="53">
        <f>E8/E7*I7</f>
        <v>10</v>
      </c>
      <c r="J8" s="54">
        <f>G8/E8</f>
        <v>1</v>
      </c>
      <c r="K8" s="53">
        <f t="shared" si="0"/>
        <v>10</v>
      </c>
    </row>
    <row r="9" s="2" customFormat="1" customHeight="1" spans="1:11">
      <c r="A9" s="24"/>
      <c r="B9" s="25"/>
      <c r="C9" s="26"/>
      <c r="D9" s="18" t="s">
        <v>119</v>
      </c>
      <c r="E9" s="22">
        <f>目标表!F8</f>
        <v>0</v>
      </c>
      <c r="F9" s="23"/>
      <c r="G9" s="11">
        <v>0</v>
      </c>
      <c r="H9" s="13"/>
      <c r="I9" s="53">
        <f>E9/E8*I8</f>
        <v>0</v>
      </c>
      <c r="J9" s="55">
        <v>0</v>
      </c>
      <c r="K9" s="53">
        <f t="shared" si="0"/>
        <v>0</v>
      </c>
    </row>
    <row r="10" s="2" customFormat="1" ht="25" customHeight="1" spans="1:11">
      <c r="A10" s="27" t="s">
        <v>95</v>
      </c>
      <c r="B10" s="11" t="s">
        <v>120</v>
      </c>
      <c r="C10" s="12"/>
      <c r="D10" s="12"/>
      <c r="E10" s="12"/>
      <c r="F10" s="13"/>
      <c r="G10" s="11" t="s">
        <v>121</v>
      </c>
      <c r="H10" s="12"/>
      <c r="I10" s="12"/>
      <c r="J10" s="12"/>
      <c r="K10" s="13"/>
    </row>
    <row r="11" s="2" customFormat="1" ht="88" customHeight="1" spans="1:11">
      <c r="A11" s="28"/>
      <c r="B11" s="29" t="str">
        <f>目标表!B10</f>
        <v> 目标1：养护全县16个乡镇的乡村道路，选聘1000名养护人员，负责全县4358.209公里农村公路的日常养护。
 目标2：降低粉尘污染，亮化村容村貌有效期，提高农村公路使用年限。</v>
      </c>
      <c r="C11" s="30"/>
      <c r="D11" s="30"/>
      <c r="E11" s="30"/>
      <c r="F11" s="31"/>
      <c r="G11" s="29" t="s">
        <v>122</v>
      </c>
      <c r="H11" s="30"/>
      <c r="I11" s="30"/>
      <c r="J11" s="30"/>
      <c r="K11" s="31"/>
    </row>
    <row r="12" s="2" customFormat="1" ht="31" customHeight="1" spans="1:11">
      <c r="A12" s="32" t="s">
        <v>96</v>
      </c>
      <c r="B12" s="33" t="s">
        <v>123</v>
      </c>
      <c r="C12" s="14" t="s">
        <v>19</v>
      </c>
      <c r="D12" s="14" t="s">
        <v>20</v>
      </c>
      <c r="E12" s="14"/>
      <c r="F12" s="14" t="s">
        <v>115</v>
      </c>
      <c r="G12" s="14" t="s">
        <v>97</v>
      </c>
      <c r="H12" s="14" t="s">
        <v>124</v>
      </c>
      <c r="I12" s="14" t="s">
        <v>117</v>
      </c>
      <c r="J12" s="33" t="s">
        <v>125</v>
      </c>
      <c r="K12" s="33"/>
    </row>
    <row r="13" s="2" customFormat="1" ht="23" customHeight="1" spans="1:11">
      <c r="A13" s="34" t="s">
        <v>96</v>
      </c>
      <c r="B13" s="35" t="s">
        <v>126</v>
      </c>
      <c r="C13" s="36" t="s">
        <v>23</v>
      </c>
      <c r="D13" s="37" t="str">
        <f>目标表!E12</f>
        <v>★★★享受职业培训补贴人次数</v>
      </c>
      <c r="E13" s="38"/>
      <c r="F13" s="39">
        <v>9</v>
      </c>
      <c r="G13" s="40" t="str">
        <f>目标表!I12</f>
        <v>&gt;=1000人</v>
      </c>
      <c r="H13" s="41" t="s">
        <v>102</v>
      </c>
      <c r="I13" s="39">
        <v>9</v>
      </c>
      <c r="J13" s="56"/>
      <c r="K13" s="57"/>
    </row>
    <row r="14" s="2" customFormat="1" ht="25.5" customHeight="1" spans="1:11">
      <c r="A14" s="42"/>
      <c r="B14" s="35"/>
      <c r="C14" s="35" t="s">
        <v>26</v>
      </c>
      <c r="D14" s="37" t="str">
        <f>目标表!E13</f>
        <v>★★★职业培训补贴发放准确率</v>
      </c>
      <c r="E14" s="38"/>
      <c r="F14" s="39">
        <v>9</v>
      </c>
      <c r="G14" s="40" t="str">
        <f>目标表!I13</f>
        <v>=100%</v>
      </c>
      <c r="H14" s="43">
        <v>1</v>
      </c>
      <c r="I14" s="39">
        <v>9</v>
      </c>
      <c r="J14" s="56"/>
      <c r="K14" s="57"/>
    </row>
    <row r="15" s="2" customFormat="1" ht="25.5" customHeight="1" spans="1:11">
      <c r="A15" s="42"/>
      <c r="B15" s="35"/>
      <c r="C15" s="36" t="s">
        <v>29</v>
      </c>
      <c r="D15" s="37" t="str">
        <f>目标表!E14</f>
        <v>资金支付及时率</v>
      </c>
      <c r="E15" s="38"/>
      <c r="F15" s="39">
        <v>8</v>
      </c>
      <c r="G15" s="40" t="str">
        <f>目标表!I14</f>
        <v>=100%</v>
      </c>
      <c r="H15" s="44">
        <v>1</v>
      </c>
      <c r="I15" s="39">
        <v>8</v>
      </c>
      <c r="J15" s="58"/>
      <c r="K15" s="59"/>
    </row>
    <row r="16" s="2" customFormat="1" ht="25.5" customHeight="1" spans="1:11">
      <c r="A16" s="42"/>
      <c r="B16" s="35"/>
      <c r="C16" s="45"/>
      <c r="D16" s="37" t="str">
        <f>目标表!E15</f>
        <v>项目完成及时率</v>
      </c>
      <c r="E16" s="38"/>
      <c r="F16" s="39">
        <v>8</v>
      </c>
      <c r="G16" s="40" t="str">
        <f>目标表!I15</f>
        <v>=100%</v>
      </c>
      <c r="H16" s="44">
        <v>1</v>
      </c>
      <c r="I16" s="39">
        <v>8</v>
      </c>
      <c r="J16" s="58"/>
      <c r="K16" s="59"/>
    </row>
    <row r="17" s="2" customFormat="1" ht="25.5" customHeight="1" spans="1:11">
      <c r="A17" s="42"/>
      <c r="B17" s="35"/>
      <c r="C17" s="45"/>
      <c r="D17" s="37" t="str">
        <f>目标表!E16</f>
        <v>项目完成时间</v>
      </c>
      <c r="E17" s="38"/>
      <c r="F17" s="39">
        <v>8</v>
      </c>
      <c r="G17" s="46">
        <f>目标表!I16</f>
        <v>45627</v>
      </c>
      <c r="H17" s="47">
        <v>45627</v>
      </c>
      <c r="I17" s="39">
        <v>8</v>
      </c>
      <c r="J17" s="56"/>
      <c r="K17" s="57"/>
    </row>
    <row r="18" s="2" customFormat="1" ht="25.5" customHeight="1" spans="1:11">
      <c r="A18" s="42"/>
      <c r="B18" s="35"/>
      <c r="C18" s="36" t="s">
        <v>33</v>
      </c>
      <c r="D18" s="37" t="str">
        <f>目标表!E17</f>
        <v>★职业培训补贴人均标准</v>
      </c>
      <c r="E18" s="38"/>
      <c r="F18" s="39">
        <v>8</v>
      </c>
      <c r="G18" s="40" t="str">
        <f>目标表!I17</f>
        <v>&lt;=1000元</v>
      </c>
      <c r="H18" s="41" t="s">
        <v>105</v>
      </c>
      <c r="I18" s="39">
        <v>8</v>
      </c>
      <c r="J18" s="56"/>
      <c r="K18" s="57"/>
    </row>
    <row r="19" s="2" customFormat="1" ht="23" customHeight="1" spans="1:11">
      <c r="A19" s="42"/>
      <c r="B19" s="36" t="s">
        <v>127</v>
      </c>
      <c r="C19" s="36" t="s">
        <v>37</v>
      </c>
      <c r="D19" s="37" t="str">
        <f>目标表!E18</f>
        <v>★★★发放公益性岗位补贴金额</v>
      </c>
      <c r="E19" s="38"/>
      <c r="F19" s="39">
        <v>10</v>
      </c>
      <c r="G19" s="40" t="str">
        <f>目标表!I18</f>
        <v>&gt;=1200万元</v>
      </c>
      <c r="H19" s="41" t="s">
        <v>128</v>
      </c>
      <c r="I19" s="39">
        <v>10</v>
      </c>
      <c r="J19" s="56"/>
      <c r="K19" s="57"/>
    </row>
    <row r="20" s="2" customFormat="1" ht="23" customHeight="1" spans="1:11">
      <c r="A20" s="42"/>
      <c r="B20" s="45"/>
      <c r="C20" s="35" t="s">
        <v>40</v>
      </c>
      <c r="D20" s="37" t="str">
        <f>目标表!E19</f>
        <v>受益脱贫户人数</v>
      </c>
      <c r="E20" s="38"/>
      <c r="F20" s="39">
        <v>10</v>
      </c>
      <c r="G20" s="40" t="str">
        <f>目标表!I19</f>
        <v>&gt;=1000人</v>
      </c>
      <c r="H20" s="41" t="s">
        <v>102</v>
      </c>
      <c r="I20" s="39">
        <v>10</v>
      </c>
      <c r="J20" s="56"/>
      <c r="K20" s="57"/>
    </row>
    <row r="21" s="2" customFormat="1" ht="23" customHeight="1" spans="1:11">
      <c r="A21" s="42"/>
      <c r="B21" s="45"/>
      <c r="C21" s="35" t="s">
        <v>108</v>
      </c>
      <c r="D21" s="37" t="str">
        <f>目标表!E20</f>
        <v>持续用工年限（年）</v>
      </c>
      <c r="E21" s="38"/>
      <c r="F21" s="39">
        <v>10</v>
      </c>
      <c r="G21" s="40" t="str">
        <f>目标表!I20</f>
        <v>&gt;=1年</v>
      </c>
      <c r="H21" s="41" t="s">
        <v>129</v>
      </c>
      <c r="I21" s="39">
        <v>10</v>
      </c>
      <c r="J21" s="29"/>
      <c r="K21" s="31"/>
    </row>
    <row r="22" s="2" customFormat="1" ht="34.5" customHeight="1" spans="1:11">
      <c r="A22" s="48"/>
      <c r="B22" s="49" t="s">
        <v>130</v>
      </c>
      <c r="C22" s="35" t="s">
        <v>46</v>
      </c>
      <c r="D22" s="37" t="str">
        <f>目标表!E21</f>
        <v>养护人员满意度</v>
      </c>
      <c r="E22" s="38"/>
      <c r="F22" s="39">
        <v>10</v>
      </c>
      <c r="G22" s="40" t="str">
        <f>目标表!I21</f>
        <v>&gt;=95%</v>
      </c>
      <c r="H22" s="43">
        <v>0.95</v>
      </c>
      <c r="I22" s="39">
        <v>10</v>
      </c>
      <c r="J22" s="29"/>
      <c r="K22" s="31"/>
    </row>
    <row r="23" s="2" customFormat="1" customHeight="1" spans="1:11">
      <c r="A23" s="50" t="s">
        <v>131</v>
      </c>
      <c r="B23" s="50"/>
      <c r="C23" s="50"/>
      <c r="D23" s="50"/>
      <c r="E23" s="50"/>
      <c r="F23" s="50">
        <f>SUM(F13:F22)+I7</f>
        <v>100</v>
      </c>
      <c r="G23" s="50"/>
      <c r="H23" s="50"/>
      <c r="I23" s="60">
        <f>SUM(I13:I22)+K7</f>
        <v>100</v>
      </c>
      <c r="J23" s="14"/>
      <c r="K23" s="14"/>
    </row>
    <row r="25" customHeight="1" spans="7:7">
      <c r="G25" s="51"/>
    </row>
  </sheetData>
  <mergeCells count="51">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E23"/>
    <mergeCell ref="G23:H23"/>
    <mergeCell ref="J23:K23"/>
    <mergeCell ref="A10:A11"/>
    <mergeCell ref="A13:A22"/>
    <mergeCell ref="B13:B18"/>
    <mergeCell ref="B19:B21"/>
    <mergeCell ref="C15:C17"/>
    <mergeCell ref="A6:C9"/>
  </mergeCells>
  <pageMargins left="0.354166666666667" right="0.196527777777778" top="0.354166666666667" bottom="0.275" header="0.313888888888889" footer="0.313888888888889"/>
  <pageSetup paperSize="9" scale="8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revision>0</cp:revision>
  <dcterms:created xsi:type="dcterms:W3CDTF">2023-06-01T09:23:00Z</dcterms:created>
  <dcterms:modified xsi:type="dcterms:W3CDTF">2025-12-10T04:47:58Z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8C67AC22B4F54934B753FF7B74FC9434_13</vt:lpwstr>
  </property>
  <property fmtid="{D5CDD505-2E9C-101B-9397-08002B2CF9AE}" pid="3" name="KSOProductBuildVer">
    <vt:lpwstr>2052-12.8.2.18205</vt:lpwstr>
  </property>
</Properties>
</file>