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" sheetId="3" r:id="rId1"/>
  </sheets>
  <calcPr calcId="144525"/>
</workbook>
</file>

<file path=xl/sharedStrings.xml><?xml version="1.0" encoding="utf-8"?>
<sst xmlns="http://schemas.openxmlformats.org/spreadsheetml/2006/main" count="120" uniqueCount="105">
  <si>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</si>
  <si>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</si>
  <si>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（2019年度）</t>
  </si>
  <si>
    <t>项目名称</t>
  </si>
  <si>
    <t>于田县稻田生态农业开发-鹅、麻鸭养殖区建设项目</t>
  </si>
  <si>
    <t>项目负责人及电话</t>
  </si>
  <si>
    <t>张**135****9952</t>
  </si>
  <si>
    <t>主管部门</t>
  </si>
  <si>
    <t>于田县农业农村局</t>
  </si>
  <si>
    <t>实施单位</t>
  </si>
  <si>
    <t>于田县斯也克乡人民政府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</si>
  <si>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</si>
  <si>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</si>
  <si>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</si>
  <si>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</si>
  <si>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</si>
  <si>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</si>
  <si>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</si>
  <si>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其中：财政拨款-2019年涉农整合资金</t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</si>
  <si>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</si>
  <si>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</si>
  <si>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</si>
  <si>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</si>
  <si>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</si>
  <si>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 xml:space="preserve">目标1：财政扶贫发展专项资金2429.70万元用于建设20座养殖舍及配套设施，项目建成后形成养殖鹅、 麻鸭100万只生产规模。                                                                                                           目标2：2019年贫困户寄养收益：完成达产的100%，1400户贫困户寄养收益每年达到560万元，每户每年1000～6500元不等，平均每户每年增收4000元。                                                                                                                    </t>
  </si>
  <si>
    <t xml:space="preserve">财政资金实际投入2324.57万元用于建设20座养殖舍及配套设施，项目建成后形成养殖鹅、 麻鸭100万只生产规模。                                                                                                           2019年贫困户寄养收益：完成达产的100%，1400户贫困户寄养收益每年达到560万元，每户每年1000～6500元不等，平均每户每年增收4000元。                                                                                                                    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</si>
  <si>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</si>
  <si>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</si>
  <si>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</si>
  <si>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</si>
  <si>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</si>
  <si>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</si>
  <si>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</si>
  <si>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产出指标（50分）</t>
  </si>
  <si>
    <t>数量指标</t>
  </si>
  <si>
    <t>建设养殖舍数量</t>
  </si>
  <si>
    <t>20座</t>
  </si>
  <si>
    <t>建设养殖舍总面积</t>
  </si>
  <si>
    <r>
      <rPr>
        <sz val="10"/>
        <color theme="1"/>
        <rFont val="宋体"/>
        <charset val="134"/>
        <scheme val="minor"/>
      </rPr>
      <t>24520.80m</t>
    </r>
    <r>
      <rPr>
        <vertAlign val="superscript"/>
        <sz val="10"/>
        <color theme="1"/>
        <rFont val="宋体"/>
        <charset val="134"/>
        <scheme val="minor"/>
      </rPr>
      <t>2</t>
    </r>
  </si>
  <si>
    <t>配套消毒室、防疫站面积</t>
  </si>
  <si>
    <t>32.34㎡</t>
  </si>
  <si>
    <t>配套饲料仓库面积</t>
  </si>
  <si>
    <t>512.04m2</t>
  </si>
  <si>
    <t>鹅、麻鸭养殖生产规模</t>
  </si>
  <si>
    <t>≥5万只</t>
  </si>
  <si>
    <t>5.24万只</t>
  </si>
  <si>
    <t>质量指标</t>
  </si>
  <si>
    <t>养殖鹅、麻鸭成活率</t>
  </si>
  <si>
    <t>≥90%</t>
  </si>
  <si>
    <t>≥65%</t>
  </si>
  <si>
    <t>种蛋从内地购进，孵化率65%</t>
  </si>
  <si>
    <t>养殖舍及配套附属设施工程验收合格率</t>
  </si>
  <si>
    <t>时效指标</t>
  </si>
  <si>
    <t>规模化养殖鹅、麻鸭销售产生效益及时率</t>
  </si>
  <si>
    <t>工程开工及时率</t>
  </si>
  <si>
    <t>工程完成及时率</t>
  </si>
  <si>
    <t>成本指标</t>
  </si>
  <si>
    <t>单座养殖舍单位面积建造成本</t>
  </si>
  <si>
    <t>≤812.07元/平方米</t>
  </si>
  <si>
    <t>812.07元/平方米</t>
  </si>
  <si>
    <t>单座养殖舍建造成本</t>
  </si>
  <si>
    <t>≤99.56万元/座</t>
  </si>
  <si>
    <t>99.56万元/座</t>
  </si>
  <si>
    <t>养殖舍主体总建设成本</t>
  </si>
  <si>
    <t>≤1991.26万元</t>
  </si>
  <si>
    <t>1991.26万元</t>
  </si>
  <si>
    <t>养殖附属配套设施建设成本</t>
  </si>
  <si>
    <t>≤261.28万元</t>
  </si>
  <si>
    <t>261.28万元</t>
  </si>
  <si>
    <t>效益指标（30分）</t>
  </si>
  <si>
    <t>经济效益指标</t>
  </si>
  <si>
    <t>带动增加贫困户寄养户均年收益</t>
  </si>
  <si>
    <t>≥700元/户</t>
  </si>
  <si>
    <t>700元/户</t>
  </si>
  <si>
    <t>带动增加贫困人口寄养全年总收益</t>
  </si>
  <si>
    <t>≥14万元</t>
  </si>
  <si>
    <t>16.66万元</t>
  </si>
  <si>
    <t>养殖基地带动贫困户就业人均月工资</t>
  </si>
  <si>
    <t>≥1500元/人</t>
  </si>
  <si>
    <t>社会效益
指标</t>
  </si>
  <si>
    <t>带动建档立卡贫困人口托管受益户数</t>
  </si>
  <si>
    <t>≥200户</t>
  </si>
  <si>
    <t>238户</t>
  </si>
  <si>
    <t>参与扶贫项目就业贫困人口比率</t>
  </si>
  <si>
    <t>≥30%</t>
  </si>
  <si>
    <t>养殖产业带动增加贫困户就业人数</t>
  </si>
  <si>
    <t>≥3人</t>
  </si>
  <si>
    <t>3人</t>
  </si>
  <si>
    <t>养殖产业带动增加农户就业人数</t>
  </si>
  <si>
    <t>≥10人</t>
  </si>
  <si>
    <t>10人</t>
  </si>
  <si>
    <t>项目覆盖贫困村数量</t>
  </si>
  <si>
    <t>12个</t>
  </si>
  <si>
    <t>可持续影响指标</t>
  </si>
  <si>
    <t>引进企业，解决贫困户就近就地就业机制有效期</t>
  </si>
  <si>
    <t>≥5年</t>
  </si>
  <si>
    <t>调整乡村产业结构，提高农牧民养殖观念有效期</t>
  </si>
  <si>
    <t>满意度指标（10分）</t>
  </si>
  <si>
    <t>服务对象
满意度指标</t>
  </si>
  <si>
    <t>受益脱贫建档立卡贫困户满意度</t>
  </si>
  <si>
    <t>≥95%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</si>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</sst>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vertAlign val="superscript"/>
      <sz val="10"/>
      <color theme="1"/>
      <name val="宋体"/>
      <charset val="134"/>
      <scheme val="minor"/>
    </font>
    <font>
      <sz val="9"/>
      <color indexed="8"/>
      <name val="宋体"/>
      <charset val="134"/>
    </font>
    <font>
      <sz val="6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8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5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9" fillId="0" borderId="0" applyProtection="0">
      <alignment vertical="center"/>
    </xf>
    <xf numFmtId="0" fontId="19" fillId="0" borderId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9" fillId="0" borderId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9" fillId="0" borderId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31" fillId="6" borderId="15" applyNumberFormat="0" applyAlignment="0" applyProtection="0">
      <alignment vertical="center"/>
    </xf>
    <xf numFmtId="0" fontId="28" fillId="25" borderId="1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0" borderId="0" applyProtection="0"/>
    <xf numFmtId="0" fontId="13" fillId="5" borderId="0" applyNumberFormat="0" applyBorder="0" applyAlignment="0" applyProtection="0">
      <alignment vertical="center"/>
    </xf>
    <xf numFmtId="0" fontId="2" fillId="0" borderId="0" applyProtection="0"/>
    <xf numFmtId="0" fontId="2" fillId="0" borderId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2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  <xf numFmtId="43" fontId="19" fillId="0" borderId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64" applyFont="1" applyFill="1" applyBorder="1" applyAlignment="1" applyProtection="1">
      <alignment vertical="center"/>
    </xf>
    <xf numFmtId="0" fontId="1" fillId="0" borderId="0" xfId="64" applyFont="1" applyFill="1" applyBorder="1" applyAlignment="1" applyProtection="1">
      <alignment vertical="center" wrapText="1"/>
    </xf>
    <xf numFmtId="0" fontId="1" fillId="0" borderId="0" xfId="64" applyFont="1" applyFill="1" applyBorder="1" applyAlignment="1" applyProtection="1">
      <alignment horizontal="left" vertical="center" wrapText="1"/>
    </xf>
    <xf numFmtId="0" fontId="2" fillId="0" borderId="0" xfId="64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2" borderId="3" xfId="64" applyNumberFormat="1" applyFont="1" applyFill="1" applyBorder="1" applyAlignment="1">
      <alignment horizontal="center" vertical="center" wrapText="1"/>
    </xf>
    <xf numFmtId="0" fontId="8" fillId="2" borderId="3" xfId="64" applyNumberFormat="1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6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8" fillId="2" borderId="8" xfId="64" applyNumberFormat="1" applyFont="1" applyFill="1" applyBorder="1" applyAlignment="1">
      <alignment horizontal="center" vertical="center" wrapText="1"/>
    </xf>
    <xf numFmtId="0" fontId="8" fillId="2" borderId="8" xfId="64" applyNumberFormat="1" applyFont="1" applyFill="1" applyBorder="1" applyAlignment="1">
      <alignment horizontal="left" vertical="center" wrapText="1"/>
    </xf>
    <xf numFmtId="0" fontId="8" fillId="2" borderId="7" xfId="64" applyNumberFormat="1" applyFont="1" applyFill="1" applyBorder="1" applyAlignment="1">
      <alignment horizontal="left" vertical="center" wrapText="1"/>
    </xf>
    <xf numFmtId="0" fontId="8" fillId="2" borderId="7" xfId="64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8" fillId="2" borderId="2" xfId="64" applyNumberFormat="1" applyFont="1" applyFill="1" applyBorder="1" applyAlignment="1">
      <alignment vertical="center" wrapText="1"/>
    </xf>
    <xf numFmtId="0" fontId="8" fillId="2" borderId="2" xfId="64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</cellXfs>
  <cellStyles count="82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常规 6" xfId="15"/>
    <cellStyle name="注释" xfId="16" builtinId="10"/>
    <cellStyle name="60% - 强调文字颜色 2" xfId="17" builtinId="36"/>
    <cellStyle name="标题 4" xfId="18" builtinId="19"/>
    <cellStyle name="警告文本" xfId="19" builtinId="11"/>
    <cellStyle name="常规 5 2" xfId="20"/>
    <cellStyle name="标题" xfId="21" builtinId="15"/>
    <cellStyle name="常规 3 2 2" xfId="22"/>
    <cellStyle name="解释性文本" xfId="23" builtinId="53"/>
    <cellStyle name="百分比 2 2" xfId="24"/>
    <cellStyle name="标题 1" xfId="25" builtinId="16"/>
    <cellStyle name="常规 5 2 2" xfId="2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计算" xfId="32" builtinId="22"/>
    <cellStyle name="检查单元格" xfId="33" builtinId="23"/>
    <cellStyle name="20% - 强调文字颜色 6" xfId="34" builtinId="50"/>
    <cellStyle name="强调文字颜色 2" xfId="35" builtinId="33"/>
    <cellStyle name="链接单元格" xfId="36" builtinId="24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常规 2 2 2" xfId="42"/>
    <cellStyle name="20% - 强调文字颜色 1" xfId="43" builtinId="30"/>
    <cellStyle name="40% - 强调文字颜色 1" xfId="44" builtinId="31"/>
    <cellStyle name="常规 2 2 3" xfId="45"/>
    <cellStyle name="20% - 强调文字颜色 2" xfId="46" builtinId="34"/>
    <cellStyle name="40% - 强调文字颜色 2" xfId="47" builtinId="35"/>
    <cellStyle name="强调文字颜色 3" xfId="48" builtinId="37"/>
    <cellStyle name="常规 3 2" xfId="49"/>
    <cellStyle name="强调文字颜色 4" xfId="50" builtinId="41"/>
    <cellStyle name="20% - 强调文字颜色 4" xfId="51" builtinId="42"/>
    <cellStyle name="40% - 强调文字颜色 4" xfId="52" builtinId="43"/>
    <cellStyle name="常规 3 3" xfId="53"/>
    <cellStyle name="强调文字颜色 5" xfId="54" builtinId="45"/>
    <cellStyle name="常规 2 2" xfId="55"/>
    <cellStyle name="40% - 强调文字颜色 5" xfId="56" builtinId="47"/>
    <cellStyle name="60% - 强调文字颜色 5" xfId="57" builtinId="48"/>
    <cellStyle name="强调文字颜色 6" xfId="58" builtinId="49"/>
    <cellStyle name="常规 2 3" xfId="59"/>
    <cellStyle name="40% - 强调文字颜色 6" xfId="60" builtinId="51"/>
    <cellStyle name="常规 2 3 2" xfId="61"/>
    <cellStyle name="常规 2 10" xfId="62"/>
    <cellStyle name="60% - 强调文字颜色 6" xfId="63" builtinId="52"/>
    <cellStyle name="常规 2" xfId="64"/>
    <cellStyle name="常规 2 10 2" xfId="65"/>
    <cellStyle name="常规 2 4" xfId="66"/>
    <cellStyle name="常规 3" xfId="67"/>
    <cellStyle name="常规 4" xfId="68"/>
    <cellStyle name="常规 4 2" xfId="69"/>
    <cellStyle name="常规 5" xfId="70"/>
    <cellStyle name="常规 5 3" xfId="71"/>
    <cellStyle name="常规 6 2" xfId="72"/>
    <cellStyle name="常规 6 2 2" xfId="73"/>
    <cellStyle name="常规 6 3" xfId="74"/>
    <cellStyle name="常规 7" xfId="75"/>
    <cellStyle name="常规 7 2" xfId="76"/>
    <cellStyle name="常规 8" xfId="77"/>
    <cellStyle name="常规 9" xfId="78"/>
    <cellStyle name="千位分隔 2" xfId="79"/>
    <cellStyle name="千位分隔 2 2" xfId="80"/>
    <cellStyle name="千位分隔 3" xfId="8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tabSelected="1" workbookViewId="0">
      <selection activeCell="L5" sqref="L4:L5"/>
    </sheetView>
  </sheetViews>
  <sheetFormatPr defaultColWidth="9" defaultRowHeight="13.5"/>
  <cols>
    <col min="4" max="4" width="12.375" customWidth="1"/>
    <col min="7" max="7" width="10.625" customWidth="1"/>
    <col min="8" max="8" width="11.75" customWidth="1"/>
  </cols>
  <sheetData>
    <row r="1" ht="14.25" spans="1:11">
      <c r="A1" s="1" t="s">
        <v>0</v>
      </c>
      <c r="B1" s="2"/>
      <c r="C1" s="3"/>
      <c r="D1" s="2"/>
      <c r="E1" s="4"/>
      <c r="F1" s="4"/>
      <c r="G1" s="4"/>
      <c r="H1" s="4"/>
      <c r="I1" s="4"/>
      <c r="J1" s="4"/>
      <c r="K1" s="4"/>
    </row>
    <row r="2" ht="20.25" spans="1:11">
      <c r="A2" s="5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</row>
    <row r="3" spans="1:11">
      <c r="A3" s="8" t="s">
        <v>2</v>
      </c>
      <c r="B3" s="8"/>
      <c r="C3" s="9"/>
      <c r="D3" s="8"/>
      <c r="E3" s="8"/>
      <c r="F3" s="8"/>
      <c r="G3" s="8"/>
      <c r="H3" s="8"/>
      <c r="I3" s="8"/>
      <c r="J3" s="8"/>
      <c r="K3" s="8"/>
    </row>
    <row r="4" ht="35.1" customHeight="1" spans="1:11">
      <c r="A4" s="10" t="s">
        <v>3</v>
      </c>
      <c r="B4" s="10"/>
      <c r="C4" s="11"/>
      <c r="D4" s="10" t="s">
        <v>4</v>
      </c>
      <c r="E4" s="10"/>
      <c r="F4" s="10"/>
      <c r="G4" s="10" t="s">
        <v>5</v>
      </c>
      <c r="H4" s="10" t="s">
        <v>6</v>
      </c>
      <c r="I4" s="10"/>
      <c r="J4" s="10"/>
      <c r="K4" s="10"/>
    </row>
    <row r="5" ht="23.1" customHeight="1" spans="1:11">
      <c r="A5" s="10" t="s">
        <v>7</v>
      </c>
      <c r="B5" s="10"/>
      <c r="C5" s="11"/>
      <c r="D5" s="12" t="s">
        <v>8</v>
      </c>
      <c r="E5" s="10"/>
      <c r="F5" s="10"/>
      <c r="G5" s="10" t="s">
        <v>9</v>
      </c>
      <c r="H5" s="10" t="s">
        <v>10</v>
      </c>
      <c r="I5" s="10"/>
      <c r="J5" s="10"/>
      <c r="K5" s="10"/>
    </row>
    <row r="6" ht="24" spans="1:11">
      <c r="A6" s="10" t="s">
        <v>11</v>
      </c>
      <c r="B6" s="10"/>
      <c r="C6" s="11"/>
      <c r="D6" s="13"/>
      <c r="E6" s="10" t="s">
        <v>12</v>
      </c>
      <c r="F6" s="10"/>
      <c r="G6" s="10" t="s">
        <v>13</v>
      </c>
      <c r="H6" s="10"/>
      <c r="I6" s="10" t="s">
        <v>14</v>
      </c>
      <c r="J6" s="10" t="s">
        <v>15</v>
      </c>
      <c r="K6" s="10" t="s">
        <v>16</v>
      </c>
    </row>
    <row r="7" spans="1:11">
      <c r="A7" s="10"/>
      <c r="B7" s="10"/>
      <c r="C7" s="11"/>
      <c r="D7" s="13" t="s">
        <v>17</v>
      </c>
      <c r="E7" s="12">
        <v>2324.57</v>
      </c>
      <c r="F7" s="12"/>
      <c r="G7" s="10">
        <v>2324.57</v>
      </c>
      <c r="H7" s="10"/>
      <c r="I7" s="10">
        <v>10</v>
      </c>
      <c r="J7" s="27">
        <v>1</v>
      </c>
      <c r="K7" s="10">
        <v>10</v>
      </c>
    </row>
    <row r="8" ht="33" customHeight="1" spans="1:11">
      <c r="A8" s="10"/>
      <c r="B8" s="10"/>
      <c r="C8" s="11"/>
      <c r="D8" s="13" t="s">
        <v>18</v>
      </c>
      <c r="E8" s="10">
        <v>2324.57</v>
      </c>
      <c r="F8" s="10"/>
      <c r="G8" s="10">
        <v>2324.57</v>
      </c>
      <c r="H8" s="10"/>
      <c r="I8" s="10" t="s">
        <v>19</v>
      </c>
      <c r="J8" s="27">
        <f>J7</f>
        <v>1</v>
      </c>
      <c r="K8" s="10" t="s">
        <v>19</v>
      </c>
    </row>
    <row r="9" ht="24" spans="1:11">
      <c r="A9" s="10"/>
      <c r="B9" s="10"/>
      <c r="C9" s="11"/>
      <c r="D9" s="13" t="s">
        <v>20</v>
      </c>
      <c r="E9" s="12"/>
      <c r="F9" s="12"/>
      <c r="G9" s="10"/>
      <c r="H9" s="10"/>
      <c r="I9" s="10" t="s">
        <v>19</v>
      </c>
      <c r="J9" s="11"/>
      <c r="K9" s="10" t="s">
        <v>19</v>
      </c>
    </row>
    <row r="10" spans="1:11">
      <c r="A10" s="14" t="s">
        <v>21</v>
      </c>
      <c r="B10" s="15" t="s">
        <v>22</v>
      </c>
      <c r="C10" s="16"/>
      <c r="D10" s="17"/>
      <c r="E10" s="17"/>
      <c r="F10" s="18"/>
      <c r="G10" s="15" t="s">
        <v>23</v>
      </c>
      <c r="H10" s="17"/>
      <c r="I10" s="17"/>
      <c r="J10" s="17"/>
      <c r="K10" s="18"/>
    </row>
    <row r="11" ht="69.95" customHeight="1" spans="1:11">
      <c r="A11" s="19"/>
      <c r="B11" s="20" t="s">
        <v>24</v>
      </c>
      <c r="C11" s="21"/>
      <c r="D11" s="21"/>
      <c r="E11" s="21"/>
      <c r="F11" s="21"/>
      <c r="G11" s="20" t="s">
        <v>25</v>
      </c>
      <c r="H11" s="21"/>
      <c r="I11" s="21"/>
      <c r="J11" s="21"/>
      <c r="K11" s="21"/>
    </row>
    <row r="12" ht="26.1" customHeight="1" spans="1:11">
      <c r="A12" s="22" t="s">
        <v>26</v>
      </c>
      <c r="B12" s="10" t="s">
        <v>27</v>
      </c>
      <c r="C12" s="11" t="s">
        <v>28</v>
      </c>
      <c r="D12" s="10" t="s">
        <v>29</v>
      </c>
      <c r="E12" s="10"/>
      <c r="F12" s="10" t="s">
        <v>14</v>
      </c>
      <c r="G12" s="10" t="s">
        <v>30</v>
      </c>
      <c r="H12" s="10" t="s">
        <v>31</v>
      </c>
      <c r="I12" s="10" t="s">
        <v>16</v>
      </c>
      <c r="J12" s="41" t="s">
        <v>32</v>
      </c>
      <c r="K12" s="41"/>
    </row>
    <row r="13" ht="26.1" customHeight="1" spans="1:11">
      <c r="A13" s="22"/>
      <c r="B13" s="23" t="s">
        <v>33</v>
      </c>
      <c r="C13" s="24" t="s">
        <v>34</v>
      </c>
      <c r="D13" s="25" t="s">
        <v>35</v>
      </c>
      <c r="E13" s="26"/>
      <c r="F13" s="10">
        <v>4</v>
      </c>
      <c r="G13" s="27" t="s">
        <v>36</v>
      </c>
      <c r="H13" s="27" t="s">
        <v>36</v>
      </c>
      <c r="I13" s="10">
        <v>4</v>
      </c>
      <c r="J13" s="15"/>
      <c r="K13" s="18"/>
    </row>
    <row r="14" ht="26.1" customHeight="1" spans="1:11">
      <c r="A14" s="22"/>
      <c r="B14" s="28"/>
      <c r="C14" s="29"/>
      <c r="D14" s="25" t="s">
        <v>37</v>
      </c>
      <c r="E14" s="26"/>
      <c r="F14" s="10">
        <v>4</v>
      </c>
      <c r="G14" s="27" t="s">
        <v>38</v>
      </c>
      <c r="H14" s="27" t="s">
        <v>38</v>
      </c>
      <c r="I14" s="10">
        <v>4</v>
      </c>
      <c r="J14" s="15"/>
      <c r="K14" s="18"/>
    </row>
    <row r="15" ht="26.1" customHeight="1" spans="1:11">
      <c r="A15" s="22"/>
      <c r="B15" s="28"/>
      <c r="C15" s="29"/>
      <c r="D15" s="25" t="s">
        <v>39</v>
      </c>
      <c r="E15" s="26"/>
      <c r="F15" s="10">
        <v>4</v>
      </c>
      <c r="G15" s="27" t="s">
        <v>40</v>
      </c>
      <c r="H15" s="27" t="s">
        <v>40</v>
      </c>
      <c r="I15" s="10">
        <v>4</v>
      </c>
      <c r="J15" s="15"/>
      <c r="K15" s="18"/>
    </row>
    <row r="16" ht="26.1" customHeight="1" spans="1:11">
      <c r="A16" s="22"/>
      <c r="B16" s="28"/>
      <c r="C16" s="29"/>
      <c r="D16" s="25" t="s">
        <v>41</v>
      </c>
      <c r="E16" s="26"/>
      <c r="F16" s="10">
        <v>4</v>
      </c>
      <c r="G16" s="27" t="s">
        <v>42</v>
      </c>
      <c r="H16" s="27" t="s">
        <v>42</v>
      </c>
      <c r="I16" s="10">
        <v>4</v>
      </c>
      <c r="J16" s="15"/>
      <c r="K16" s="18"/>
    </row>
    <row r="17" ht="26.1" customHeight="1" spans="1:11">
      <c r="A17" s="22"/>
      <c r="B17" s="28"/>
      <c r="C17" s="30"/>
      <c r="D17" s="25" t="s">
        <v>43</v>
      </c>
      <c r="E17" s="26"/>
      <c r="F17" s="10">
        <v>4</v>
      </c>
      <c r="G17" s="27" t="s">
        <v>44</v>
      </c>
      <c r="H17" s="27" t="s">
        <v>45</v>
      </c>
      <c r="I17" s="10">
        <v>4</v>
      </c>
      <c r="J17" s="15"/>
      <c r="K17" s="18"/>
    </row>
    <row r="18" ht="26.1" customHeight="1" spans="1:11">
      <c r="A18" s="22"/>
      <c r="B18" s="28"/>
      <c r="C18" s="24" t="s">
        <v>46</v>
      </c>
      <c r="D18" s="25" t="s">
        <v>47</v>
      </c>
      <c r="E18" s="26"/>
      <c r="F18" s="10">
        <v>2</v>
      </c>
      <c r="G18" s="27" t="s">
        <v>48</v>
      </c>
      <c r="H18" s="27" t="s">
        <v>49</v>
      </c>
      <c r="I18" s="10">
        <v>1</v>
      </c>
      <c r="J18" s="42" t="s">
        <v>50</v>
      </c>
      <c r="K18" s="43"/>
    </row>
    <row r="19" ht="32.1" customHeight="1" spans="1:11">
      <c r="A19" s="22"/>
      <c r="B19" s="28"/>
      <c r="C19" s="30"/>
      <c r="D19" s="25" t="s">
        <v>51</v>
      </c>
      <c r="E19" s="26"/>
      <c r="F19" s="10">
        <v>2</v>
      </c>
      <c r="G19" s="27">
        <v>1</v>
      </c>
      <c r="H19" s="27">
        <v>1</v>
      </c>
      <c r="I19" s="10">
        <v>2</v>
      </c>
      <c r="J19" s="15"/>
      <c r="K19" s="18"/>
    </row>
    <row r="20" ht="35.1" customHeight="1" spans="1:11">
      <c r="A20" s="22"/>
      <c r="B20" s="28"/>
      <c r="C20" s="24" t="s">
        <v>52</v>
      </c>
      <c r="D20" s="25" t="s">
        <v>53</v>
      </c>
      <c r="E20" s="26"/>
      <c r="F20" s="10">
        <v>2</v>
      </c>
      <c r="G20" s="27">
        <v>1</v>
      </c>
      <c r="H20" s="27">
        <v>1</v>
      </c>
      <c r="I20" s="10">
        <v>2</v>
      </c>
      <c r="J20" s="15"/>
      <c r="K20" s="18"/>
    </row>
    <row r="21" ht="26.1" customHeight="1" spans="1:11">
      <c r="A21" s="22"/>
      <c r="B21" s="28"/>
      <c r="C21" s="29"/>
      <c r="D21" s="25" t="s">
        <v>54</v>
      </c>
      <c r="E21" s="26"/>
      <c r="F21" s="10">
        <v>2</v>
      </c>
      <c r="G21" s="27">
        <v>1</v>
      </c>
      <c r="H21" s="27">
        <v>1</v>
      </c>
      <c r="I21" s="10">
        <v>2</v>
      </c>
      <c r="J21" s="15"/>
      <c r="K21" s="18"/>
    </row>
    <row r="22" ht="26.1" customHeight="1" spans="1:11">
      <c r="A22" s="22"/>
      <c r="B22" s="28"/>
      <c r="C22" s="30"/>
      <c r="D22" s="25" t="s">
        <v>55</v>
      </c>
      <c r="E22" s="26"/>
      <c r="F22" s="10">
        <v>2</v>
      </c>
      <c r="G22" s="27">
        <v>1</v>
      </c>
      <c r="H22" s="27">
        <v>1</v>
      </c>
      <c r="I22" s="10">
        <v>2</v>
      </c>
      <c r="J22" s="15"/>
      <c r="K22" s="18"/>
    </row>
    <row r="23" ht="32.1" customHeight="1" spans="1:11">
      <c r="A23" s="22"/>
      <c r="B23" s="28"/>
      <c r="C23" s="24" t="s">
        <v>56</v>
      </c>
      <c r="D23" s="25" t="s">
        <v>57</v>
      </c>
      <c r="E23" s="26"/>
      <c r="F23" s="10">
        <v>5</v>
      </c>
      <c r="G23" s="27" t="s">
        <v>58</v>
      </c>
      <c r="H23" s="27" t="s">
        <v>59</v>
      </c>
      <c r="I23" s="10">
        <v>5</v>
      </c>
      <c r="J23" s="15"/>
      <c r="K23" s="18"/>
    </row>
    <row r="24" ht="32.1" customHeight="1" spans="1:11">
      <c r="A24" s="22"/>
      <c r="B24" s="28"/>
      <c r="C24" s="29"/>
      <c r="D24" s="25" t="s">
        <v>60</v>
      </c>
      <c r="E24" s="26"/>
      <c r="F24" s="10">
        <v>5</v>
      </c>
      <c r="G24" s="27" t="s">
        <v>61</v>
      </c>
      <c r="H24" s="27" t="s">
        <v>62</v>
      </c>
      <c r="I24" s="10">
        <v>5</v>
      </c>
      <c r="J24" s="15"/>
      <c r="K24" s="18"/>
    </row>
    <row r="25" ht="32.1" customHeight="1" spans="1:11">
      <c r="A25" s="22"/>
      <c r="B25" s="28"/>
      <c r="C25" s="29"/>
      <c r="D25" s="25" t="s">
        <v>63</v>
      </c>
      <c r="E25" s="26"/>
      <c r="F25" s="10">
        <v>5</v>
      </c>
      <c r="G25" s="27" t="s">
        <v>64</v>
      </c>
      <c r="H25" s="27" t="s">
        <v>65</v>
      </c>
      <c r="I25" s="10">
        <v>5</v>
      </c>
      <c r="J25" s="15"/>
      <c r="K25" s="18"/>
    </row>
    <row r="26" ht="32.1" customHeight="1" spans="1:11">
      <c r="A26" s="22"/>
      <c r="B26" s="31"/>
      <c r="C26" s="30"/>
      <c r="D26" s="25" t="s">
        <v>66</v>
      </c>
      <c r="E26" s="26"/>
      <c r="F26" s="10">
        <v>5</v>
      </c>
      <c r="G26" s="27" t="s">
        <v>67</v>
      </c>
      <c r="H26" s="27" t="s">
        <v>68</v>
      </c>
      <c r="I26" s="10">
        <v>5</v>
      </c>
      <c r="J26" s="15"/>
      <c r="K26" s="18"/>
    </row>
    <row r="27" ht="39" customHeight="1" spans="1:11">
      <c r="A27" s="22"/>
      <c r="B27" s="23" t="s">
        <v>69</v>
      </c>
      <c r="C27" s="24" t="s">
        <v>70</v>
      </c>
      <c r="D27" s="25" t="s">
        <v>71</v>
      </c>
      <c r="E27" s="26"/>
      <c r="F27" s="10">
        <v>3</v>
      </c>
      <c r="G27" s="27" t="s">
        <v>72</v>
      </c>
      <c r="H27" s="32" t="s">
        <v>73</v>
      </c>
      <c r="I27" s="10">
        <v>3</v>
      </c>
      <c r="J27" s="15"/>
      <c r="K27" s="18"/>
    </row>
    <row r="28" ht="33" customHeight="1" spans="1:11">
      <c r="A28" s="22"/>
      <c r="B28" s="28"/>
      <c r="C28" s="29"/>
      <c r="D28" s="25" t="s">
        <v>74</v>
      </c>
      <c r="E28" s="26"/>
      <c r="F28" s="10">
        <v>3</v>
      </c>
      <c r="G28" s="27" t="s">
        <v>75</v>
      </c>
      <c r="H28" s="27" t="s">
        <v>76</v>
      </c>
      <c r="I28" s="10">
        <v>3</v>
      </c>
      <c r="J28" s="15"/>
      <c r="K28" s="18"/>
    </row>
    <row r="29" ht="45" customHeight="1" spans="1:11">
      <c r="A29" s="22"/>
      <c r="B29" s="28"/>
      <c r="C29" s="30"/>
      <c r="D29" s="25" t="s">
        <v>77</v>
      </c>
      <c r="E29" s="26"/>
      <c r="F29" s="10">
        <v>3</v>
      </c>
      <c r="G29" s="27" t="s">
        <v>78</v>
      </c>
      <c r="H29" s="27" t="s">
        <v>78</v>
      </c>
      <c r="I29" s="10">
        <v>3</v>
      </c>
      <c r="J29" s="15"/>
      <c r="K29" s="18"/>
    </row>
    <row r="30" ht="33.95" customHeight="1" spans="1:11">
      <c r="A30" s="22"/>
      <c r="B30" s="28"/>
      <c r="C30" s="24" t="s">
        <v>79</v>
      </c>
      <c r="D30" s="25" t="s">
        <v>80</v>
      </c>
      <c r="E30" s="26"/>
      <c r="F30" s="10">
        <v>3</v>
      </c>
      <c r="G30" s="27" t="s">
        <v>81</v>
      </c>
      <c r="H30" s="27" t="s">
        <v>82</v>
      </c>
      <c r="I30" s="10">
        <v>3</v>
      </c>
      <c r="J30" s="15"/>
      <c r="K30" s="18"/>
    </row>
    <row r="31" ht="33.95" customHeight="1" spans="1:11">
      <c r="A31" s="22"/>
      <c r="B31" s="28"/>
      <c r="C31" s="29"/>
      <c r="D31" s="25" t="s">
        <v>83</v>
      </c>
      <c r="E31" s="26"/>
      <c r="F31" s="10">
        <v>3</v>
      </c>
      <c r="G31" s="27" t="s">
        <v>84</v>
      </c>
      <c r="H31" s="27">
        <v>0.3</v>
      </c>
      <c r="I31" s="10">
        <v>3</v>
      </c>
      <c r="J31" s="15"/>
      <c r="K31" s="18"/>
    </row>
    <row r="32" ht="33" customHeight="1" spans="1:11">
      <c r="A32" s="22"/>
      <c r="B32" s="28"/>
      <c r="C32" s="29"/>
      <c r="D32" s="25" t="s">
        <v>85</v>
      </c>
      <c r="E32" s="26"/>
      <c r="F32" s="10">
        <v>3</v>
      </c>
      <c r="G32" s="27" t="s">
        <v>86</v>
      </c>
      <c r="H32" s="27" t="s">
        <v>87</v>
      </c>
      <c r="I32" s="10">
        <v>3</v>
      </c>
      <c r="J32" s="15"/>
      <c r="K32" s="18"/>
    </row>
    <row r="33" ht="36" customHeight="1" spans="1:11">
      <c r="A33" s="22"/>
      <c r="B33" s="28"/>
      <c r="C33" s="29"/>
      <c r="D33" s="25" t="s">
        <v>88</v>
      </c>
      <c r="E33" s="26"/>
      <c r="F33" s="10">
        <v>3</v>
      </c>
      <c r="G33" s="27" t="s">
        <v>89</v>
      </c>
      <c r="H33" s="27" t="s">
        <v>90</v>
      </c>
      <c r="I33" s="10">
        <v>3</v>
      </c>
      <c r="J33" s="15"/>
      <c r="K33" s="18"/>
    </row>
    <row r="34" ht="26.1" customHeight="1" spans="1:11">
      <c r="A34" s="22"/>
      <c r="B34" s="28"/>
      <c r="C34" s="30"/>
      <c r="D34" s="25" t="s">
        <v>91</v>
      </c>
      <c r="E34" s="26"/>
      <c r="F34" s="10">
        <v>3</v>
      </c>
      <c r="G34" s="27" t="s">
        <v>92</v>
      </c>
      <c r="H34" s="27" t="s">
        <v>92</v>
      </c>
      <c r="I34" s="10">
        <v>3</v>
      </c>
      <c r="J34" s="15"/>
      <c r="K34" s="18"/>
    </row>
    <row r="35" ht="42" customHeight="1" spans="1:11">
      <c r="A35" s="22"/>
      <c r="B35" s="28"/>
      <c r="C35" s="24" t="s">
        <v>93</v>
      </c>
      <c r="D35" s="25" t="s">
        <v>94</v>
      </c>
      <c r="E35" s="26"/>
      <c r="F35" s="10">
        <v>3</v>
      </c>
      <c r="G35" s="27" t="s">
        <v>95</v>
      </c>
      <c r="H35" s="27" t="s">
        <v>95</v>
      </c>
      <c r="I35" s="10">
        <v>3</v>
      </c>
      <c r="J35" s="15"/>
      <c r="K35" s="18"/>
    </row>
    <row r="36" ht="44.1" customHeight="1" spans="1:11">
      <c r="A36" s="22"/>
      <c r="B36" s="31"/>
      <c r="C36" s="30"/>
      <c r="D36" s="25" t="s">
        <v>96</v>
      </c>
      <c r="E36" s="26"/>
      <c r="F36" s="10">
        <v>3</v>
      </c>
      <c r="G36" s="27" t="s">
        <v>95</v>
      </c>
      <c r="H36" s="27" t="s">
        <v>95</v>
      </c>
      <c r="I36" s="10">
        <v>3</v>
      </c>
      <c r="J36" s="15"/>
      <c r="K36" s="18"/>
    </row>
    <row r="37" ht="26.1" customHeight="1" spans="1:11">
      <c r="A37" s="22"/>
      <c r="B37" s="33" t="s">
        <v>97</v>
      </c>
      <c r="C37" s="34" t="s">
        <v>98</v>
      </c>
      <c r="D37" s="25" t="s">
        <v>99</v>
      </c>
      <c r="E37" s="26"/>
      <c r="F37" s="10">
        <v>10</v>
      </c>
      <c r="G37" s="27" t="s">
        <v>100</v>
      </c>
      <c r="H37" s="27" t="s">
        <v>100</v>
      </c>
      <c r="I37" s="10">
        <v>10</v>
      </c>
      <c r="J37" s="15"/>
      <c r="K37" s="18"/>
    </row>
    <row r="38" ht="21" customHeight="1" spans="1:11">
      <c r="A38" s="35" t="s">
        <v>101</v>
      </c>
      <c r="B38" s="35"/>
      <c r="C38" s="36"/>
      <c r="D38" s="35"/>
      <c r="E38" s="35"/>
      <c r="F38" s="35">
        <f>SUM(F13:F37)+K7</f>
        <v>100</v>
      </c>
      <c r="G38" s="35"/>
      <c r="H38" s="35"/>
      <c r="I38" s="35">
        <f>SUM(I13:I37)+K7</f>
        <v>99</v>
      </c>
      <c r="J38" s="10"/>
      <c r="K38" s="10"/>
    </row>
    <row r="39" spans="1:11">
      <c r="A39" s="37" t="s">
        <v>102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</row>
    <row r="40" spans="1:11">
      <c r="A40" s="39" t="s">
        <v>103</v>
      </c>
      <c r="B40" s="39"/>
      <c r="C40" s="39"/>
      <c r="D40" s="39"/>
      <c r="E40" s="39"/>
      <c r="F40" s="39"/>
      <c r="G40" s="39"/>
      <c r="H40" s="39"/>
      <c r="I40" s="39"/>
      <c r="J40" s="39"/>
      <c r="K40" s="39"/>
    </row>
    <row r="41" spans="1:11">
      <c r="A41" s="40" t="s">
        <v>104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</row>
  </sheetData>
  <mergeCells count="90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A38:E38"/>
    <mergeCell ref="G38:H38"/>
    <mergeCell ref="J38:K38"/>
    <mergeCell ref="A39:K39"/>
    <mergeCell ref="A40:K40"/>
    <mergeCell ref="A41:K41"/>
    <mergeCell ref="A10:A11"/>
    <mergeCell ref="A12:A37"/>
    <mergeCell ref="B13:B26"/>
    <mergeCell ref="B27:B36"/>
    <mergeCell ref="C13:C17"/>
    <mergeCell ref="C18:C19"/>
    <mergeCell ref="C20:C22"/>
    <mergeCell ref="C23:C26"/>
    <mergeCell ref="C27:C29"/>
    <mergeCell ref="C30:C34"/>
    <mergeCell ref="C35:C36"/>
    <mergeCell ref="A6:C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嗷嗷嗷</dc:creator>
  <cp:lastModifiedBy>梁莹</cp:lastModifiedBy>
  <dcterms:created xsi:type="dcterms:W3CDTF">2019-03-02T09:59:00Z</dcterms:created>
  <dcterms:modified xsi:type="dcterms:W3CDTF">2020-09-03T05:42:09Z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