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4" r:id="rId1"/>
  </sheets>
  <calcPr calcId="144525"/>
</workbook>
</file>

<file path=xl/sharedStrings.xml><?xml version="1.0" encoding="utf-8"?>
<sst xmlns="http://schemas.openxmlformats.org/spreadsheetml/2006/main" count="105" uniqueCount="88">
  <si>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</si>
  <si>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</si>
  <si>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</si>
  <si>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</si>
  <si>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于田县斯也克乡标准化厂房扶贫车间及附属配套设施建设项目</t>
  </si>
  <si>
    <t>项目负责人及电话</t>
  </si>
  <si>
    <t>张**135****9952</t>
  </si>
  <si>
    <t>主管部门</t>
  </si>
  <si>
    <t>于田县商经委</t>
  </si>
  <si>
    <t>实施单位</t>
  </si>
  <si>
    <t>于田县斯也克乡人民政府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</si>
  <si>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</si>
  <si>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</si>
  <si>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</si>
  <si>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</si>
  <si>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</si>
  <si>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</si>
  <si>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</si>
  <si>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其中：财政拨款-中央财政专项扶贫资金、地方债券资金</t>
  </si>
  <si>
    <t>-</t>
  </si>
  <si>
    <t xml:space="preserve">      其他资金</t>
  </si>
  <si>
    <t>年度总体目标</t>
  </si>
  <si>
    <t>年初设定目标</t>
  </si>
  <si>
    <t>年度总体目标完成情况综述</t>
  </si>
  <si>
    <t xml:space="preserve">目标1：建设6栋钢结构地上一层扶贫车间共15052.26平方米及相关附属配套设施2000.02平方米、供排水、电、暖、消防等附属工程。                                                                                      目标2：拓宽产业发展，解决贫困户就近就业问题。                                                                                                                    </t>
  </si>
  <si>
    <t xml:space="preserve">已建设6栋钢结构地上一层扶贫车间共15052.26平方米及相关附属配套设施2000.02平方米、供排水、电、暖、消防等附属工程。                                                                                      拓宽产业发展，解决贫困户就近就业问题。                                                                                                                    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</si>
  <si>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</si>
  <si>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</si>
  <si>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</si>
  <si>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</si>
  <si>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</si>
  <si>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</si>
  <si>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</si>
  <si>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</si>
  <si>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</si>
  <si>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建设标准化厂房扶贫车间数量</t>
  </si>
  <si>
    <t>6栋1层</t>
  </si>
  <si>
    <t>建设标准化厂房扶贫车间面积</t>
  </si>
  <si>
    <r>
      <rPr>
        <sz val="12"/>
        <rFont val="仿宋"/>
        <charset val="134"/>
      </rPr>
      <t>15052.26m</t>
    </r>
    <r>
      <rPr>
        <vertAlign val="superscript"/>
        <sz val="12"/>
        <rFont val="仿宋"/>
        <charset val="134"/>
      </rPr>
      <t>2</t>
    </r>
  </si>
  <si>
    <t>配套设施、供排水、电、暖、消防等附属工程数量</t>
  </si>
  <si>
    <t>1栋</t>
  </si>
  <si>
    <t>配套设施、供排水、电、暖、消防等附属工程面积</t>
  </si>
  <si>
    <r>
      <rPr>
        <sz val="12"/>
        <rFont val="仿宋"/>
        <charset val="134"/>
      </rPr>
      <t>2000.02m</t>
    </r>
    <r>
      <rPr>
        <vertAlign val="superscript"/>
        <sz val="12"/>
        <rFont val="仿宋"/>
        <charset val="134"/>
      </rPr>
      <t>2</t>
    </r>
  </si>
  <si>
    <t>质量指标</t>
  </si>
  <si>
    <t>标准化厂房扶贫车间主体验收合格率</t>
  </si>
  <si>
    <t>附属工程验收合格率</t>
  </si>
  <si>
    <t>时效指标</t>
  </si>
  <si>
    <t>厂房建设完工交付资产及时率</t>
  </si>
  <si>
    <t>工程开工及时率</t>
  </si>
  <si>
    <t>工程完成及时率</t>
  </si>
  <si>
    <t>成本指标</t>
  </si>
  <si>
    <t>标准化厂房扶贫车间建设成本</t>
  </si>
  <si>
    <t>≦2213.574528万元</t>
  </si>
  <si>
    <t>2213.574528万元</t>
  </si>
  <si>
    <t>附属配套设施、供排水、电、暖、消防等附属工程建设成本</t>
  </si>
  <si>
    <t>≦1550.791252万元</t>
  </si>
  <si>
    <t>1550.791252万元</t>
  </si>
  <si>
    <t>效益指标（30分）</t>
  </si>
  <si>
    <t>经济效益指标</t>
  </si>
  <si>
    <t>受益贫困人口就业增加人均月收入</t>
  </si>
  <si>
    <t>≧1000元</t>
  </si>
  <si>
    <t>受益贫困人口就业增加人均年收入</t>
  </si>
  <si>
    <t>≧12000元</t>
  </si>
  <si>
    <t>社会效益
指标</t>
  </si>
  <si>
    <t>参与扶贫项目就业贫困人口比率</t>
  </si>
  <si>
    <t>≧30%</t>
  </si>
  <si>
    <t>带动农户就业人数</t>
  </si>
  <si>
    <t>≧600人</t>
  </si>
  <si>
    <t>720人</t>
  </si>
  <si>
    <t>带动贫困家庭人员就业人数</t>
  </si>
  <si>
    <t>≧200人</t>
  </si>
  <si>
    <t>300人</t>
  </si>
  <si>
    <t>项目覆盖贫困村数量</t>
  </si>
  <si>
    <t>12个</t>
  </si>
  <si>
    <t>可持续影响指标</t>
  </si>
  <si>
    <t>建筑设施使用年限</t>
  </si>
  <si>
    <t>≧20年</t>
  </si>
  <si>
    <t>引进企业，解决贫困户就近就地就业有效期</t>
  </si>
  <si>
    <t>≧3年</t>
  </si>
  <si>
    <t>调整乡村产业结构机制，转变农牧民就业观念有效期</t>
  </si>
  <si>
    <t>满意度指表（10分）</t>
  </si>
  <si>
    <t>服务对象
满意度指标</t>
  </si>
  <si>
    <t>受益脱贫建档立卡贫困户满意度</t>
  </si>
  <si>
    <t>≧95%</t>
  </si>
  <si>
    <t>总分</t>
  </si>
  <si>
    <r>
      <rPr>
        <sz val="12"/>
        <color theme="1"/>
        <rFont val="仿宋"/>
        <charset val="134"/>
      </rPr>
      <t>注：1</t>
    </r>
    <r>
      <rPr>
        <sz val="12"/>
        <color indexed="8"/>
        <rFont val="仿宋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</si>
  <si>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</si>
  <si>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12"/>
        <color theme="1"/>
        <rFont val="仿宋"/>
        <charset val="134"/>
      </rPr>
      <t xml:space="preserve">    3.定量指标若为正向指标（即指标值为</t>
    </r>
    <r>
      <rPr>
        <sz val="12"/>
        <color indexed="8"/>
        <rFont val="仿宋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</si>
</sst>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3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b/>
      <sz val="12"/>
      <color theme="1"/>
      <name val="仿宋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color indexed="8"/>
      <name val="宋体"/>
      <charset val="134"/>
    </font>
    <font>
      <vertAlign val="superscript"/>
      <sz val="12"/>
      <name val="仿宋"/>
      <charset val="134"/>
    </font>
    <font>
      <sz val="12"/>
      <color indexed="8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Protection="0">
      <alignment vertical="center"/>
    </xf>
    <xf numFmtId="0" fontId="16" fillId="0" borderId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6" fillId="0" borderId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6" fillId="0" borderId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23" borderId="16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7" fillId="3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" fillId="0" borderId="0" applyProtection="0"/>
    <xf numFmtId="0" fontId="9" fillId="8" borderId="0" applyNumberFormat="0" applyBorder="0" applyAlignment="0" applyProtection="0">
      <alignment vertical="center"/>
    </xf>
    <xf numFmtId="0" fontId="2" fillId="0" borderId="0" applyProtection="0"/>
    <xf numFmtId="0" fontId="2" fillId="0" borderId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Protection="0">
      <alignment vertical="center"/>
    </xf>
    <xf numFmtId="43" fontId="16" fillId="0" borderId="0" applyProtection="0">
      <alignment vertical="center"/>
    </xf>
    <xf numFmtId="43" fontId="16" fillId="0" borderId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64" applyFont="1" applyFill="1" applyBorder="1" applyAlignment="1" applyProtection="1">
      <alignment vertical="center"/>
    </xf>
    <xf numFmtId="0" fontId="1" fillId="0" borderId="0" xfId="64" applyFont="1" applyFill="1" applyBorder="1" applyAlignment="1" applyProtection="1">
      <alignment vertical="center" wrapText="1"/>
    </xf>
    <xf numFmtId="0" fontId="1" fillId="0" borderId="0" xfId="64" applyFont="1" applyFill="1" applyBorder="1" applyAlignment="1" applyProtection="1">
      <alignment horizontal="left" vertical="center" wrapText="1"/>
    </xf>
    <xf numFmtId="0" fontId="2" fillId="0" borderId="0" xfId="64" applyFill="1" applyBorder="1" applyAlignment="1" applyProtection="1">
      <alignment vertical="center" wrapText="1"/>
    </xf>
    <xf numFmtId="0" fontId="2" fillId="0" borderId="0" xfId="64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6" fillId="2" borderId="3" xfId="64" applyNumberFormat="1" applyFont="1" applyFill="1" applyBorder="1" applyAlignment="1">
      <alignment horizontal="center" vertical="center" wrapText="1"/>
    </xf>
    <xf numFmtId="0" fontId="6" fillId="2" borderId="3" xfId="64" applyNumberFormat="1" applyFont="1" applyFill="1" applyBorder="1" applyAlignment="1">
      <alignment horizontal="left" vertical="center" wrapText="1"/>
    </xf>
    <xf numFmtId="0" fontId="6" fillId="0" borderId="4" xfId="64" applyNumberFormat="1" applyFont="1" applyFill="1" applyBorder="1" applyAlignment="1">
      <alignment horizontal="left" vertical="center" wrapText="1"/>
    </xf>
    <xf numFmtId="0" fontId="6" fillId="0" borderId="5" xfId="64" applyNumberFormat="1" applyFont="1" applyFill="1" applyBorder="1" applyAlignment="1">
      <alignment horizontal="left" vertical="center" wrapText="1"/>
    </xf>
    <xf numFmtId="0" fontId="6" fillId="0" borderId="2" xfId="64" applyNumberFormat="1" applyFont="1" applyFill="1" applyBorder="1" applyAlignment="1">
      <alignment horizontal="center" vertical="center" wrapText="1"/>
    </xf>
    <xf numFmtId="0" fontId="6" fillId="2" borderId="8" xfId="64" applyNumberFormat="1" applyFont="1" applyFill="1" applyBorder="1" applyAlignment="1">
      <alignment horizontal="center" vertical="center" wrapText="1"/>
    </xf>
    <xf numFmtId="0" fontId="6" fillId="2" borderId="8" xfId="64" applyNumberFormat="1" applyFont="1" applyFill="1" applyBorder="1" applyAlignment="1">
      <alignment horizontal="left" vertical="center" wrapText="1"/>
    </xf>
    <xf numFmtId="0" fontId="6" fillId="0" borderId="6" xfId="64" applyNumberFormat="1" applyFont="1" applyFill="1" applyBorder="1" applyAlignment="1">
      <alignment horizontal="left" vertical="center" wrapText="1"/>
    </xf>
    <xf numFmtId="9" fontId="6" fillId="0" borderId="2" xfId="64" applyNumberFormat="1" applyFont="1" applyFill="1" applyBorder="1" applyAlignment="1">
      <alignment horizontal="center" vertical="center" wrapText="1"/>
    </xf>
    <xf numFmtId="0" fontId="6" fillId="2" borderId="7" xfId="64" applyNumberFormat="1" applyFont="1" applyFill="1" applyBorder="1" applyAlignment="1">
      <alignment horizontal="left" vertical="center" wrapText="1"/>
    </xf>
    <xf numFmtId="0" fontId="6" fillId="2" borderId="4" xfId="64" applyNumberFormat="1" applyFont="1" applyFill="1" applyBorder="1" applyAlignment="1">
      <alignment horizontal="left" vertical="center" wrapText="1"/>
    </xf>
    <xf numFmtId="0" fontId="6" fillId="2" borderId="6" xfId="64" applyNumberFormat="1" applyFont="1" applyFill="1" applyBorder="1" applyAlignment="1">
      <alignment horizontal="left" vertical="center" wrapText="1"/>
    </xf>
    <xf numFmtId="0" fontId="6" fillId="2" borderId="2" xfId="64" applyNumberFormat="1" applyFont="1" applyFill="1" applyBorder="1" applyAlignment="1">
      <alignment horizontal="center" vertical="center" wrapText="1"/>
    </xf>
    <xf numFmtId="9" fontId="6" fillId="2" borderId="2" xfId="64" applyNumberFormat="1" applyFont="1" applyFill="1" applyBorder="1" applyAlignment="1">
      <alignment horizontal="center" vertical="center" wrapText="1"/>
    </xf>
    <xf numFmtId="0" fontId="6" fillId="2" borderId="5" xfId="64" applyNumberFormat="1" applyFont="1" applyFill="1" applyBorder="1" applyAlignment="1">
      <alignment horizontal="left" vertical="center" wrapText="1"/>
    </xf>
    <xf numFmtId="0" fontId="6" fillId="2" borderId="9" xfId="64" applyNumberFormat="1" applyFont="1" applyFill="1" applyBorder="1" applyAlignment="1">
      <alignment horizontal="left" vertical="center" wrapText="1"/>
    </xf>
    <xf numFmtId="0" fontId="6" fillId="2" borderId="10" xfId="64" applyNumberFormat="1" applyFont="1" applyFill="1" applyBorder="1" applyAlignment="1">
      <alignment horizontal="left" vertical="center" wrapText="1"/>
    </xf>
    <xf numFmtId="0" fontId="6" fillId="2" borderId="4" xfId="66" applyNumberFormat="1" applyFont="1" applyFill="1" applyBorder="1" applyAlignment="1">
      <alignment horizontal="left" vertical="center" wrapText="1"/>
    </xf>
    <xf numFmtId="0" fontId="6" fillId="2" borderId="6" xfId="66" applyNumberFormat="1" applyFont="1" applyFill="1" applyBorder="1" applyAlignment="1">
      <alignment horizontal="left" vertical="center" wrapText="1"/>
    </xf>
    <xf numFmtId="0" fontId="6" fillId="2" borderId="2" xfId="66" applyNumberFormat="1" applyFont="1" applyFill="1" applyBorder="1" applyAlignment="1">
      <alignment horizontal="center" vertical="center" wrapText="1"/>
    </xf>
    <xf numFmtId="0" fontId="5" fillId="0" borderId="2" xfId="64" applyNumberFormat="1" applyFont="1" applyFill="1" applyBorder="1" applyAlignment="1">
      <alignment horizontal="center" vertical="center" wrapText="1"/>
    </xf>
    <xf numFmtId="0" fontId="6" fillId="3" borderId="4" xfId="64" applyNumberFormat="1" applyFont="1" applyFill="1" applyBorder="1" applyAlignment="1">
      <alignment horizontal="left" vertical="center" wrapText="1"/>
    </xf>
    <xf numFmtId="0" fontId="6" fillId="3" borderId="6" xfId="64" applyNumberFormat="1" applyFont="1" applyFill="1" applyBorder="1" applyAlignment="1">
      <alignment horizontal="left" vertical="center" wrapText="1"/>
    </xf>
    <xf numFmtId="0" fontId="6" fillId="3" borderId="2" xfId="64" applyNumberFormat="1" applyFont="1" applyFill="1" applyBorder="1" applyAlignment="1">
      <alignment horizontal="center" vertical="center" wrapText="1"/>
    </xf>
    <xf numFmtId="10" fontId="6" fillId="3" borderId="2" xfId="64" applyNumberFormat="1" applyFont="1" applyFill="1" applyBorder="1" applyAlignment="1">
      <alignment horizontal="center" vertical="center" wrapText="1"/>
    </xf>
    <xf numFmtId="0" fontId="6" fillId="3" borderId="5" xfId="64" applyNumberFormat="1" applyFont="1" applyFill="1" applyBorder="1" applyAlignment="1">
      <alignment horizontal="left" vertical="center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6" fillId="2" borderId="7" xfId="64" applyNumberFormat="1" applyFont="1" applyFill="1" applyBorder="1" applyAlignment="1">
      <alignment horizontal="center" vertical="center" wrapText="1"/>
    </xf>
    <xf numFmtId="0" fontId="6" fillId="2" borderId="2" xfId="64" applyNumberFormat="1" applyFont="1" applyFill="1" applyBorder="1" applyAlignment="1">
      <alignment vertical="center" wrapText="1"/>
    </xf>
    <xf numFmtId="0" fontId="6" fillId="2" borderId="2" xfId="64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</cellXfs>
  <cellStyles count="82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 5 2" xfId="20"/>
    <cellStyle name="标题" xfId="21" builtinId="15"/>
    <cellStyle name="常规 3 2 2" xfId="22"/>
    <cellStyle name="解释性文本" xfId="23" builtinId="53"/>
    <cellStyle name="百分比 2 2" xfId="24"/>
    <cellStyle name="标题 1" xfId="25" builtinId="16"/>
    <cellStyle name="常规 5 2 2" xfId="2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常规 2 2 3" xfId="45"/>
    <cellStyle name="20% - 强调文字颜色 2" xfId="46" builtinId="34"/>
    <cellStyle name="40% - 强调文字颜色 2" xfId="47" builtinId="35"/>
    <cellStyle name="强调文字颜色 3" xfId="48" builtinId="37"/>
    <cellStyle name="常规 3 2" xfId="49"/>
    <cellStyle name="强调文字颜色 4" xfId="50" builtinId="41"/>
    <cellStyle name="20% - 强调文字颜色 4" xfId="51" builtinId="42"/>
    <cellStyle name="40% - 强调文字颜色 4" xfId="52" builtinId="43"/>
    <cellStyle name="常规 3 3" xfId="53"/>
    <cellStyle name="强调文字颜色 5" xfId="54" builtinId="45"/>
    <cellStyle name="常规 2 2" xfId="55"/>
    <cellStyle name="40% - 强调文字颜色 5" xfId="56" builtinId="47"/>
    <cellStyle name="60% - 强调文字颜色 5" xfId="57" builtinId="48"/>
    <cellStyle name="强调文字颜色 6" xfId="58" builtinId="49"/>
    <cellStyle name="常规 2 3" xfId="59"/>
    <cellStyle name="40% - 强调文字颜色 6" xfId="60" builtinId="51"/>
    <cellStyle name="常规 2 3 2" xfId="61"/>
    <cellStyle name="常规 2 10" xfId="62"/>
    <cellStyle name="60% - 强调文字颜色 6" xfId="63" builtinId="52"/>
    <cellStyle name="常规 2" xfId="64"/>
    <cellStyle name="常规 2 10 2" xfId="65"/>
    <cellStyle name="常规 2 4" xfId="66"/>
    <cellStyle name="常规 3" xfId="67"/>
    <cellStyle name="常规 4" xfId="68"/>
    <cellStyle name="常规 4 2" xfId="69"/>
    <cellStyle name="常规 5" xfId="70"/>
    <cellStyle name="常规 5 3" xfId="71"/>
    <cellStyle name="常规 6 2" xfId="72"/>
    <cellStyle name="常规 6 2 2" xfId="73"/>
    <cellStyle name="常规 6 3" xfId="74"/>
    <cellStyle name="常规 7" xfId="75"/>
    <cellStyle name="常规 7 2" xfId="76"/>
    <cellStyle name="常规 8" xfId="77"/>
    <cellStyle name="常规 9" xfId="78"/>
    <cellStyle name="千位分隔 2" xfId="79"/>
    <cellStyle name="千位分隔 2 2" xfId="80"/>
    <cellStyle name="千位分隔 3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O6" sqref="O5:O6"/>
    </sheetView>
  </sheetViews>
  <sheetFormatPr defaultColWidth="9" defaultRowHeight="13.5"/>
  <cols>
    <col min="2" max="2" width="10.625" customWidth="1"/>
    <col min="4" max="4" width="23.375" customWidth="1"/>
    <col min="5" max="5" width="14.5" customWidth="1"/>
    <col min="6" max="6" width="9" style="1"/>
    <col min="7" max="7" width="15.375" customWidth="1"/>
    <col min="8" max="8" width="12" customWidth="1"/>
    <col min="11" max="11" width="6.75" customWidth="1"/>
  </cols>
  <sheetData>
    <row r="1" ht="14.25" spans="1:11">
      <c r="A1" s="2" t="s">
        <v>0</v>
      </c>
      <c r="B1" s="3"/>
      <c r="C1" s="4"/>
      <c r="D1" s="3"/>
      <c r="E1" s="5"/>
      <c r="F1" s="6"/>
      <c r="G1" s="5"/>
      <c r="H1" s="5"/>
      <c r="I1" s="5"/>
      <c r="J1" s="5"/>
      <c r="K1" s="5"/>
    </row>
    <row r="2" ht="20.25" spans="1:11">
      <c r="A2" s="7" t="s">
        <v>1</v>
      </c>
      <c r="B2" s="8"/>
      <c r="C2" s="9"/>
      <c r="D2" s="8"/>
      <c r="E2" s="8"/>
      <c r="F2" s="8"/>
      <c r="G2" s="8"/>
      <c r="H2" s="8"/>
      <c r="I2" s="8"/>
      <c r="J2" s="8"/>
      <c r="K2" s="8"/>
    </row>
    <row r="3" ht="14.25" spans="1:11">
      <c r="A3" s="10" t="s">
        <v>2</v>
      </c>
      <c r="B3" s="10"/>
      <c r="C3" s="11"/>
      <c r="D3" s="10"/>
      <c r="E3" s="10"/>
      <c r="F3" s="10"/>
      <c r="G3" s="10"/>
      <c r="H3" s="10"/>
      <c r="I3" s="10"/>
      <c r="J3" s="10"/>
      <c r="K3" s="10"/>
    </row>
    <row r="4" ht="28.5" spans="1:11">
      <c r="A4" s="12" t="s">
        <v>3</v>
      </c>
      <c r="B4" s="12"/>
      <c r="C4" s="13"/>
      <c r="D4" s="12" t="s">
        <v>4</v>
      </c>
      <c r="E4" s="12"/>
      <c r="F4" s="12"/>
      <c r="G4" s="12" t="s">
        <v>5</v>
      </c>
      <c r="H4" s="12" t="s">
        <v>6</v>
      </c>
      <c r="I4" s="12"/>
      <c r="J4" s="12"/>
      <c r="K4" s="12"/>
    </row>
    <row r="5" ht="18.95" customHeight="1" spans="1:11">
      <c r="A5" s="12" t="s">
        <v>7</v>
      </c>
      <c r="B5" s="12"/>
      <c r="C5" s="13"/>
      <c r="D5" s="12" t="s">
        <v>8</v>
      </c>
      <c r="E5" s="12"/>
      <c r="F5" s="12"/>
      <c r="G5" s="12" t="s">
        <v>9</v>
      </c>
      <c r="H5" s="12" t="s">
        <v>10</v>
      </c>
      <c r="I5" s="12"/>
      <c r="J5" s="12"/>
      <c r="K5" s="12"/>
    </row>
    <row r="6" ht="28.5" spans="1:11">
      <c r="A6" s="12" t="s">
        <v>11</v>
      </c>
      <c r="B6" s="12"/>
      <c r="C6" s="13"/>
      <c r="D6" s="14"/>
      <c r="E6" s="12" t="s">
        <v>12</v>
      </c>
      <c r="F6" s="12"/>
      <c r="G6" s="12" t="s">
        <v>13</v>
      </c>
      <c r="H6" s="12"/>
      <c r="I6" s="12" t="s">
        <v>14</v>
      </c>
      <c r="J6" s="12" t="s">
        <v>15</v>
      </c>
      <c r="K6" s="12" t="s">
        <v>16</v>
      </c>
    </row>
    <row r="7" ht="14.25" spans="1:11">
      <c r="A7" s="12"/>
      <c r="B7" s="12"/>
      <c r="C7" s="13"/>
      <c r="D7" s="14" t="s">
        <v>17</v>
      </c>
      <c r="E7" s="15">
        <v>3357.7825</v>
      </c>
      <c r="F7" s="15"/>
      <c r="G7" s="15">
        <v>3357.7825</v>
      </c>
      <c r="H7" s="15"/>
      <c r="I7" s="12">
        <v>10</v>
      </c>
      <c r="J7" s="62">
        <v>1</v>
      </c>
      <c r="K7" s="12">
        <v>10</v>
      </c>
    </row>
    <row r="8" ht="47.1" customHeight="1" spans="1:11">
      <c r="A8" s="12"/>
      <c r="B8" s="12"/>
      <c r="C8" s="13"/>
      <c r="D8" s="14" t="s">
        <v>18</v>
      </c>
      <c r="E8" s="15">
        <v>3357.7825</v>
      </c>
      <c r="F8" s="15"/>
      <c r="G8" s="15">
        <v>3357.7825</v>
      </c>
      <c r="H8" s="15"/>
      <c r="I8" s="12" t="s">
        <v>19</v>
      </c>
      <c r="J8" s="62">
        <f>J7</f>
        <v>1</v>
      </c>
      <c r="K8" s="12" t="s">
        <v>19</v>
      </c>
    </row>
    <row r="9" ht="20.1" customHeight="1" spans="1:11">
      <c r="A9" s="12"/>
      <c r="B9" s="12"/>
      <c r="C9" s="13"/>
      <c r="D9" s="14" t="s">
        <v>20</v>
      </c>
      <c r="E9" s="12"/>
      <c r="F9" s="12"/>
      <c r="G9" s="12"/>
      <c r="H9" s="12"/>
      <c r="I9" s="12" t="s">
        <v>19</v>
      </c>
      <c r="J9" s="62"/>
      <c r="K9" s="12" t="s">
        <v>19</v>
      </c>
    </row>
    <row r="10" ht="15.95" customHeight="1" spans="1:11">
      <c r="A10" s="16" t="s">
        <v>21</v>
      </c>
      <c r="B10" s="17" t="s">
        <v>22</v>
      </c>
      <c r="C10" s="18"/>
      <c r="D10" s="19"/>
      <c r="E10" s="19"/>
      <c r="F10" s="20"/>
      <c r="G10" s="17" t="s">
        <v>23</v>
      </c>
      <c r="H10" s="19"/>
      <c r="I10" s="19"/>
      <c r="J10" s="19"/>
      <c r="K10" s="20"/>
    </row>
    <row r="11" ht="63" customHeight="1" spans="1:11">
      <c r="A11" s="21"/>
      <c r="B11" s="22" t="s">
        <v>24</v>
      </c>
      <c r="C11" s="13"/>
      <c r="D11" s="13"/>
      <c r="E11" s="13"/>
      <c r="F11" s="12"/>
      <c r="G11" s="22" t="s">
        <v>25</v>
      </c>
      <c r="H11" s="13"/>
      <c r="I11" s="13"/>
      <c r="J11" s="13"/>
      <c r="K11" s="13"/>
    </row>
    <row r="12" ht="36" customHeight="1" spans="1:11">
      <c r="A12" s="23" t="s">
        <v>26</v>
      </c>
      <c r="B12" s="12" t="s">
        <v>27</v>
      </c>
      <c r="C12" s="13" t="s">
        <v>28</v>
      </c>
      <c r="D12" s="12" t="s">
        <v>29</v>
      </c>
      <c r="E12" s="12"/>
      <c r="F12" s="12" t="s">
        <v>14</v>
      </c>
      <c r="G12" s="12" t="s">
        <v>30</v>
      </c>
      <c r="H12" s="12" t="s">
        <v>31</v>
      </c>
      <c r="I12" s="12" t="s">
        <v>16</v>
      </c>
      <c r="J12" s="12" t="s">
        <v>32</v>
      </c>
      <c r="K12" s="12"/>
    </row>
    <row r="13" ht="30.95" customHeight="1" spans="1:11">
      <c r="A13" s="23"/>
      <c r="B13" s="24" t="s">
        <v>33</v>
      </c>
      <c r="C13" s="25" t="s">
        <v>34</v>
      </c>
      <c r="D13" s="26" t="s">
        <v>35</v>
      </c>
      <c r="E13" s="27"/>
      <c r="F13" s="28">
        <v>4</v>
      </c>
      <c r="G13" s="28" t="s">
        <v>36</v>
      </c>
      <c r="H13" s="28" t="s">
        <v>36</v>
      </c>
      <c r="I13" s="28">
        <v>4</v>
      </c>
      <c r="J13" s="17"/>
      <c r="K13" s="20"/>
    </row>
    <row r="14" ht="30.95" customHeight="1" spans="1:11">
      <c r="A14" s="23"/>
      <c r="B14" s="29"/>
      <c r="C14" s="30"/>
      <c r="D14" s="26" t="s">
        <v>37</v>
      </c>
      <c r="E14" s="31"/>
      <c r="F14" s="28">
        <v>4</v>
      </c>
      <c r="G14" s="28" t="s">
        <v>38</v>
      </c>
      <c r="H14" s="28" t="s">
        <v>38</v>
      </c>
      <c r="I14" s="28">
        <v>4</v>
      </c>
      <c r="J14" s="17"/>
      <c r="K14" s="20"/>
    </row>
    <row r="15" ht="30.95" customHeight="1" spans="1:11">
      <c r="A15" s="23"/>
      <c r="B15" s="29"/>
      <c r="C15" s="30"/>
      <c r="D15" s="26" t="s">
        <v>39</v>
      </c>
      <c r="E15" s="31"/>
      <c r="F15" s="28">
        <v>4</v>
      </c>
      <c r="G15" s="28" t="s">
        <v>40</v>
      </c>
      <c r="H15" s="28" t="s">
        <v>40</v>
      </c>
      <c r="I15" s="28">
        <v>4</v>
      </c>
      <c r="J15" s="17"/>
      <c r="K15" s="20"/>
    </row>
    <row r="16" ht="30.95" customHeight="1" spans="1:11">
      <c r="A16" s="23"/>
      <c r="B16" s="29"/>
      <c r="C16" s="30"/>
      <c r="D16" s="26" t="s">
        <v>41</v>
      </c>
      <c r="E16" s="31"/>
      <c r="F16" s="28">
        <v>5</v>
      </c>
      <c r="G16" s="28" t="s">
        <v>42</v>
      </c>
      <c r="H16" s="28" t="s">
        <v>42</v>
      </c>
      <c r="I16" s="28">
        <v>5</v>
      </c>
      <c r="J16" s="17"/>
      <c r="K16" s="20"/>
    </row>
    <row r="17" ht="30.95" customHeight="1" spans="1:11">
      <c r="A17" s="23"/>
      <c r="B17" s="29"/>
      <c r="C17" s="25" t="s">
        <v>43</v>
      </c>
      <c r="D17" s="26" t="s">
        <v>44</v>
      </c>
      <c r="E17" s="31"/>
      <c r="F17" s="28">
        <v>5</v>
      </c>
      <c r="G17" s="32">
        <v>1</v>
      </c>
      <c r="H17" s="32">
        <v>1</v>
      </c>
      <c r="I17" s="28">
        <v>5</v>
      </c>
      <c r="J17" s="17"/>
      <c r="K17" s="20"/>
    </row>
    <row r="18" ht="30.95" customHeight="1" spans="1:11">
      <c r="A18" s="23"/>
      <c r="B18" s="29"/>
      <c r="C18" s="33"/>
      <c r="D18" s="34" t="s">
        <v>45</v>
      </c>
      <c r="E18" s="35"/>
      <c r="F18" s="36">
        <v>5</v>
      </c>
      <c r="G18" s="37">
        <v>1</v>
      </c>
      <c r="H18" s="37">
        <v>1</v>
      </c>
      <c r="I18" s="36">
        <v>5</v>
      </c>
      <c r="J18" s="17"/>
      <c r="K18" s="20"/>
    </row>
    <row r="19" ht="30.95" customHeight="1" spans="1:11">
      <c r="A19" s="23"/>
      <c r="B19" s="29"/>
      <c r="C19" s="25" t="s">
        <v>46</v>
      </c>
      <c r="D19" s="34" t="s">
        <v>47</v>
      </c>
      <c r="E19" s="38"/>
      <c r="F19" s="12">
        <v>5</v>
      </c>
      <c r="G19" s="37">
        <v>1</v>
      </c>
      <c r="H19" s="37">
        <v>1</v>
      </c>
      <c r="I19" s="12">
        <v>5</v>
      </c>
      <c r="J19" s="17"/>
      <c r="K19" s="20"/>
    </row>
    <row r="20" ht="30.95" customHeight="1" spans="1:11">
      <c r="A20" s="23"/>
      <c r="B20" s="29"/>
      <c r="C20" s="30"/>
      <c r="D20" s="34" t="s">
        <v>48</v>
      </c>
      <c r="E20" s="38"/>
      <c r="F20" s="12">
        <v>5</v>
      </c>
      <c r="G20" s="37">
        <v>1</v>
      </c>
      <c r="H20" s="37">
        <v>1</v>
      </c>
      <c r="I20" s="12">
        <v>5</v>
      </c>
      <c r="J20" s="17"/>
      <c r="K20" s="20"/>
    </row>
    <row r="21" ht="30.95" customHeight="1" spans="1:11">
      <c r="A21" s="23"/>
      <c r="B21" s="29"/>
      <c r="C21" s="33"/>
      <c r="D21" s="39" t="s">
        <v>49</v>
      </c>
      <c r="E21" s="40"/>
      <c r="F21" s="16">
        <v>5</v>
      </c>
      <c r="G21" s="37">
        <v>1</v>
      </c>
      <c r="H21" s="37">
        <v>1</v>
      </c>
      <c r="I21" s="16">
        <v>5</v>
      </c>
      <c r="J21" s="17"/>
      <c r="K21" s="20"/>
    </row>
    <row r="22" ht="30.95" customHeight="1" spans="1:11">
      <c r="A22" s="23"/>
      <c r="B22" s="29"/>
      <c r="C22" s="25" t="s">
        <v>50</v>
      </c>
      <c r="D22" s="41" t="s">
        <v>51</v>
      </c>
      <c r="E22" s="42"/>
      <c r="F22" s="43">
        <v>4</v>
      </c>
      <c r="G22" s="44" t="s">
        <v>52</v>
      </c>
      <c r="H22" s="44" t="s">
        <v>53</v>
      </c>
      <c r="I22" s="43">
        <v>3</v>
      </c>
      <c r="J22" s="17"/>
      <c r="K22" s="20"/>
    </row>
    <row r="23" ht="30.95" customHeight="1" spans="1:11">
      <c r="A23" s="23"/>
      <c r="B23" s="29"/>
      <c r="C23" s="30"/>
      <c r="D23" s="41" t="s">
        <v>54</v>
      </c>
      <c r="E23" s="42"/>
      <c r="F23" s="43">
        <v>4</v>
      </c>
      <c r="G23" s="44" t="s">
        <v>55</v>
      </c>
      <c r="H23" s="44" t="s">
        <v>56</v>
      </c>
      <c r="I23" s="43">
        <v>3</v>
      </c>
      <c r="J23" s="17"/>
      <c r="K23" s="20"/>
    </row>
    <row r="24" ht="30.95" customHeight="1" spans="1:11">
      <c r="A24" s="23"/>
      <c r="B24" s="24" t="s">
        <v>57</v>
      </c>
      <c r="C24" s="25" t="s">
        <v>58</v>
      </c>
      <c r="D24" s="45" t="s">
        <v>59</v>
      </c>
      <c r="E24" s="46"/>
      <c r="F24" s="47">
        <v>3</v>
      </c>
      <c r="G24" s="47" t="s">
        <v>60</v>
      </c>
      <c r="H24" s="28" t="s">
        <v>60</v>
      </c>
      <c r="I24" s="47">
        <v>3</v>
      </c>
      <c r="J24" s="17"/>
      <c r="K24" s="20"/>
    </row>
    <row r="25" ht="30.95" customHeight="1" spans="1:11">
      <c r="A25" s="23"/>
      <c r="B25" s="29"/>
      <c r="C25" s="30"/>
      <c r="D25" s="45" t="s">
        <v>61</v>
      </c>
      <c r="E25" s="46"/>
      <c r="F25" s="47">
        <v>3</v>
      </c>
      <c r="G25" s="47" t="s">
        <v>62</v>
      </c>
      <c r="H25" s="47" t="s">
        <v>62</v>
      </c>
      <c r="I25" s="47">
        <v>3</v>
      </c>
      <c r="J25" s="17"/>
      <c r="K25" s="20"/>
    </row>
    <row r="26" ht="30.95" customHeight="1" spans="1:11">
      <c r="A26" s="23"/>
      <c r="B26" s="29"/>
      <c r="C26" s="25" t="s">
        <v>63</v>
      </c>
      <c r="D26" s="45" t="s">
        <v>64</v>
      </c>
      <c r="E26" s="46"/>
      <c r="F26" s="47">
        <v>3</v>
      </c>
      <c r="G26" s="47" t="s">
        <v>65</v>
      </c>
      <c r="H26" s="48">
        <v>0.4167</v>
      </c>
      <c r="I26" s="47">
        <v>3</v>
      </c>
      <c r="J26" s="17"/>
      <c r="K26" s="20"/>
    </row>
    <row r="27" ht="30.95" customHeight="1" spans="1:11">
      <c r="A27" s="23"/>
      <c r="B27" s="29"/>
      <c r="C27" s="30"/>
      <c r="D27" s="45" t="s">
        <v>66</v>
      </c>
      <c r="E27" s="46"/>
      <c r="F27" s="47">
        <v>4</v>
      </c>
      <c r="G27" s="47" t="s">
        <v>67</v>
      </c>
      <c r="H27" s="47" t="s">
        <v>68</v>
      </c>
      <c r="I27" s="47">
        <v>4</v>
      </c>
      <c r="J27" s="17"/>
      <c r="K27" s="20"/>
    </row>
    <row r="28" ht="30.95" customHeight="1" spans="1:11">
      <c r="A28" s="23"/>
      <c r="B28" s="29"/>
      <c r="C28" s="30"/>
      <c r="D28" s="45" t="s">
        <v>69</v>
      </c>
      <c r="E28" s="49"/>
      <c r="F28" s="47">
        <v>4</v>
      </c>
      <c r="G28" s="47" t="s">
        <v>70</v>
      </c>
      <c r="H28" s="47" t="s">
        <v>71</v>
      </c>
      <c r="I28" s="47">
        <v>4</v>
      </c>
      <c r="J28" s="17"/>
      <c r="K28" s="20"/>
    </row>
    <row r="29" ht="30.95" customHeight="1" spans="1:11">
      <c r="A29" s="23"/>
      <c r="B29" s="29"/>
      <c r="C29" s="30"/>
      <c r="D29" s="34" t="s">
        <v>72</v>
      </c>
      <c r="E29" s="38"/>
      <c r="F29" s="36">
        <v>4</v>
      </c>
      <c r="G29" s="36" t="s">
        <v>73</v>
      </c>
      <c r="H29" s="36" t="s">
        <v>73</v>
      </c>
      <c r="I29" s="36">
        <v>4</v>
      </c>
      <c r="J29" s="17"/>
      <c r="K29" s="20"/>
    </row>
    <row r="30" ht="30.95" customHeight="1" spans="1:11">
      <c r="A30" s="23"/>
      <c r="B30" s="29"/>
      <c r="C30" s="25" t="s">
        <v>74</v>
      </c>
      <c r="D30" s="34" t="s">
        <v>75</v>
      </c>
      <c r="E30" s="38"/>
      <c r="F30" s="36">
        <v>3</v>
      </c>
      <c r="G30" s="50" t="s">
        <v>76</v>
      </c>
      <c r="H30" s="50" t="s">
        <v>76</v>
      </c>
      <c r="I30" s="36">
        <v>3</v>
      </c>
      <c r="J30" s="17"/>
      <c r="K30" s="20"/>
    </row>
    <row r="31" ht="30.95" customHeight="1" spans="1:11">
      <c r="A31" s="23"/>
      <c r="B31" s="29"/>
      <c r="C31" s="30"/>
      <c r="D31" s="34" t="s">
        <v>77</v>
      </c>
      <c r="E31" s="38"/>
      <c r="F31" s="36">
        <v>3</v>
      </c>
      <c r="G31" s="36" t="s">
        <v>78</v>
      </c>
      <c r="H31" s="36" t="s">
        <v>78</v>
      </c>
      <c r="I31" s="36">
        <v>3</v>
      </c>
      <c r="J31" s="17"/>
      <c r="K31" s="20"/>
    </row>
    <row r="32" ht="30.95" customHeight="1" spans="1:11">
      <c r="A32" s="23"/>
      <c r="B32" s="51"/>
      <c r="C32" s="33"/>
      <c r="D32" s="34" t="s">
        <v>79</v>
      </c>
      <c r="E32" s="38"/>
      <c r="F32" s="36">
        <v>3</v>
      </c>
      <c r="G32" s="36" t="s">
        <v>78</v>
      </c>
      <c r="H32" s="36" t="s">
        <v>78</v>
      </c>
      <c r="I32" s="36">
        <v>3</v>
      </c>
      <c r="J32" s="17"/>
      <c r="K32" s="20"/>
    </row>
    <row r="33" ht="30.95" customHeight="1" spans="1:11">
      <c r="A33" s="23"/>
      <c r="B33" s="52" t="s">
        <v>80</v>
      </c>
      <c r="C33" s="53" t="s">
        <v>81</v>
      </c>
      <c r="D33" s="54" t="s">
        <v>82</v>
      </c>
      <c r="E33" s="55"/>
      <c r="F33" s="12">
        <v>10</v>
      </c>
      <c r="G33" s="37" t="s">
        <v>83</v>
      </c>
      <c r="H33" s="37" t="s">
        <v>83</v>
      </c>
      <c r="I33" s="12">
        <v>10</v>
      </c>
      <c r="J33" s="63"/>
      <c r="K33" s="64"/>
    </row>
    <row r="34" ht="21.95" customHeight="1" spans="1:11">
      <c r="A34" s="56" t="s">
        <v>84</v>
      </c>
      <c r="B34" s="56"/>
      <c r="C34" s="57"/>
      <c r="D34" s="56"/>
      <c r="E34" s="56"/>
      <c r="F34" s="56">
        <f>SUM(F13:F33)+K7</f>
        <v>100</v>
      </c>
      <c r="G34" s="56"/>
      <c r="H34" s="56"/>
      <c r="I34" s="56">
        <f>SUM(I13:I33)+K7</f>
        <v>98</v>
      </c>
      <c r="J34" s="12"/>
      <c r="K34" s="12"/>
    </row>
    <row r="35" ht="14.25" spans="1:11">
      <c r="A35" s="58" t="s">
        <v>85</v>
      </c>
      <c r="B35" s="58"/>
      <c r="C35" s="58"/>
      <c r="D35" s="58"/>
      <c r="E35" s="58"/>
      <c r="F35" s="59"/>
      <c r="G35" s="58"/>
      <c r="H35" s="58"/>
      <c r="I35" s="58"/>
      <c r="J35" s="58"/>
      <c r="K35" s="58"/>
    </row>
    <row r="36" ht="14.25" spans="1:11">
      <c r="A36" s="60" t="s">
        <v>86</v>
      </c>
      <c r="B36" s="60"/>
      <c r="C36" s="60"/>
      <c r="D36" s="60"/>
      <c r="E36" s="60"/>
      <c r="F36" s="61"/>
      <c r="G36" s="60"/>
      <c r="H36" s="60"/>
      <c r="I36" s="60"/>
      <c r="J36" s="60"/>
      <c r="K36" s="60"/>
    </row>
    <row r="37" ht="45" customHeight="1" spans="1:11">
      <c r="A37" s="60" t="s">
        <v>87</v>
      </c>
      <c r="B37" s="60"/>
      <c r="C37" s="60"/>
      <c r="D37" s="60"/>
      <c r="E37" s="60"/>
      <c r="F37" s="61"/>
      <c r="G37" s="60"/>
      <c r="H37" s="60"/>
      <c r="I37" s="60"/>
      <c r="J37" s="60"/>
      <c r="K37" s="60"/>
    </row>
  </sheetData>
  <mergeCells count="8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A34:E34"/>
    <mergeCell ref="G34:H34"/>
    <mergeCell ref="J34:K34"/>
    <mergeCell ref="A35:K35"/>
    <mergeCell ref="A36:K36"/>
    <mergeCell ref="A37:K37"/>
    <mergeCell ref="A10:A11"/>
    <mergeCell ref="A12:A33"/>
    <mergeCell ref="B13:B23"/>
    <mergeCell ref="B24:B32"/>
    <mergeCell ref="C13:C16"/>
    <mergeCell ref="C17:C18"/>
    <mergeCell ref="C19:C21"/>
    <mergeCell ref="C22:C23"/>
    <mergeCell ref="C24:C25"/>
    <mergeCell ref="C26:C29"/>
    <mergeCell ref="C30:C32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嗷嗷嗷</dc:creator>
  <cp:lastModifiedBy>梁莹</cp:lastModifiedBy>
  <dcterms:created xsi:type="dcterms:W3CDTF">2019-03-02T09:59:00Z</dcterms:created>
  <dcterms:modified xsi:type="dcterms:W3CDTF">2020-09-03T05:41:38Z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