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自评表" sheetId="4" r:id="rId1"/>
  </sheets>
  <definedNames>
    <definedName name="_xlnm.Print_Area" localSheetId="0">绩效目标自评表!$A$1:$K$37</definedName>
  </definedNames>
  <calcPr calcId="144525"/>
</workbook>
</file>

<file path=xl/sharedStrings.xml><?xml version="1.0" encoding="utf-8"?>
<sst xmlns="http://schemas.openxmlformats.org/spreadsheetml/2006/main" count="107" uniqueCount="92">
  <si>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</si>
  <si>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</si>
  <si>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（2019年度）</t>
  </si>
  <si>
    <t>项目名称</t>
  </si>
  <si>
    <t>于田县兰干乡标准化厂房扶贫车间及附属配套设施建设项目</t>
  </si>
  <si>
    <t>项目负责人及电话</t>
  </si>
  <si>
    <t>王**（187****1588）</t>
  </si>
  <si>
    <t>主管部门</t>
  </si>
  <si>
    <t>于田县商工局</t>
  </si>
  <si>
    <t>实施单位</t>
  </si>
  <si>
    <t>于田县兰干乡人民政府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</si>
  <si>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</si>
  <si>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</si>
  <si>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</si>
  <si>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</si>
  <si>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</si>
  <si>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</si>
  <si>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</si>
  <si>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>其中：本年财政拨款-中央财政专项扶贫资金、地方政府债券资金、涉农整合资金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</si>
  <si>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</si>
  <si>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</si>
  <si>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</si>
  <si>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</si>
  <si>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</si>
  <si>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目标1：建设6栋钢结构地上一层扶贫车间共15052.26平方米及相关附属配套设施2000.02平方米、供排水、电、暖、消防等附属工程。                                                                                      目标2：拓宽扶贫产业发展，解决贫困户就近就业问题。</t>
  </si>
  <si>
    <t>已建设6栋钢结构地上一层扶贫车间共15052.26平方米及相关附属配套设施2000.02平方米、供排水、电、暖、消防等附属工程。                                                                                      项目实施后，拓宽乡扶贫产业发展，解决贫困户就近就业问题。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</si>
  <si>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</si>
  <si>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</si>
  <si>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</si>
  <si>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</si>
  <si>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</si>
  <si>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</si>
  <si>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</si>
  <si>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</si>
  <si>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</si>
  <si>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建设标准化厂房扶贫车间数量</t>
  </si>
  <si>
    <t>6栋</t>
  </si>
  <si>
    <t>建设标准化厂房扶贫车间面积</t>
  </si>
  <si>
    <r>
      <rPr>
        <sz val="8"/>
        <rFont val="宋体"/>
        <charset val="134"/>
      </rPr>
      <t>15052.26m</t>
    </r>
    <r>
      <rPr>
        <vertAlign val="superscript"/>
        <sz val="8"/>
        <rFont val="宋体"/>
        <charset val="134"/>
      </rPr>
      <t>2</t>
    </r>
  </si>
  <si>
    <t>建设配套设施、供排水、电、暖、消防等附属工程数量</t>
  </si>
  <si>
    <t>1栋</t>
  </si>
  <si>
    <t>建设配套设施、供排水、电、暖、消防等附属工程面积</t>
  </si>
  <si>
    <r>
      <rPr>
        <sz val="8"/>
        <rFont val="宋体"/>
        <charset val="134"/>
      </rPr>
      <t>2000.02m</t>
    </r>
    <r>
      <rPr>
        <vertAlign val="superscript"/>
        <sz val="8"/>
        <rFont val="宋体"/>
        <charset val="134"/>
      </rPr>
      <t>2</t>
    </r>
  </si>
  <si>
    <t>质量指标</t>
  </si>
  <si>
    <t>标准化厂房扶贫车间主体验收合格率</t>
  </si>
  <si>
    <t>附属工程验收合格率</t>
  </si>
  <si>
    <t>时效指标</t>
  </si>
  <si>
    <t>标准化厂房扶贫车间完工投入使用及时率</t>
  </si>
  <si>
    <t>工程开工及时率</t>
  </si>
  <si>
    <t>工程完成及时率</t>
  </si>
  <si>
    <t>成本指标</t>
  </si>
  <si>
    <t>标准化厂房扶贫车间建设成本</t>
  </si>
  <si>
    <t>≦2262.880649万元</t>
  </si>
  <si>
    <t>2135.505844万元</t>
  </si>
  <si>
    <t>附属配套设施、供排水、电、暖、消防等附属工程建设成本</t>
  </si>
  <si>
    <t>≦1587.324135万元</t>
  </si>
  <si>
    <t>1475.93999万元</t>
  </si>
  <si>
    <t>10KV配电工程</t>
  </si>
  <si>
    <t>≦250.566826万元</t>
  </si>
  <si>
    <t>243.769429万元</t>
  </si>
  <si>
    <t>效
益
指
标
(30分)</t>
  </si>
  <si>
    <t>经济效益
指标</t>
  </si>
  <si>
    <t>受益贫困人口就业增加人均月收入</t>
  </si>
  <si>
    <t>≧1200元</t>
  </si>
  <si>
    <t>1200元</t>
  </si>
  <si>
    <t>社会效益
指标</t>
  </si>
  <si>
    <t>参与扶贫项目就业贫困人口比率</t>
  </si>
  <si>
    <t>≧30%</t>
  </si>
  <si>
    <t>带动农户就业人数</t>
  </si>
  <si>
    <t>≧1400人</t>
  </si>
  <si>
    <t>1228人</t>
  </si>
  <si>
    <t>经核查，实际雇佣工人1228人</t>
  </si>
  <si>
    <t>带动贫困家庭人员就业人数</t>
  </si>
  <si>
    <t>≧450人</t>
  </si>
  <si>
    <t>401人</t>
  </si>
  <si>
    <t>经核查，实际贫困人口401人</t>
  </si>
  <si>
    <t>项目覆盖贫困村数量</t>
  </si>
  <si>
    <t>13个</t>
  </si>
  <si>
    <t>可持续影响指标</t>
  </si>
  <si>
    <t>建筑设施使用年限</t>
  </si>
  <si>
    <t>≧20年</t>
  </si>
  <si>
    <t>引进企业，解决贫困户就近就地就业机制</t>
  </si>
  <si>
    <t>≧3年</t>
  </si>
  <si>
    <t>调整乡村产业结构机制，转变农牧民就业观念机制有效期</t>
  </si>
  <si>
    <t>满意度指标
(10分)</t>
  </si>
  <si>
    <t>服务对象
满意度指标</t>
  </si>
  <si>
    <t>受益脱贫建档立卡贫困户满意度</t>
  </si>
  <si>
    <t>≧95%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</si>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</sst>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_ "/>
  </numFmts>
  <fonts count="4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vertAlign val="superscript"/>
      <sz val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8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8" fillId="16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7" fillId="0" borderId="0" applyProtection="0">
      <alignment vertical="center"/>
    </xf>
    <xf numFmtId="0" fontId="17" fillId="0" borderId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7" fillId="0" borderId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34" fillId="5" borderId="15" applyNumberFormat="0" applyAlignment="0" applyProtection="0">
      <alignment vertical="center"/>
    </xf>
    <xf numFmtId="0" fontId="31" fillId="24" borderId="16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0" borderId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" fillId="0" borderId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" fillId="0" borderId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" fillId="0" borderId="0" applyProtection="0"/>
    <xf numFmtId="0" fontId="16" fillId="4" borderId="0" applyNumberFormat="0" applyBorder="0" applyAlignment="0" applyProtection="0">
      <alignment vertical="center"/>
    </xf>
    <xf numFmtId="0" fontId="1" fillId="0" borderId="0" applyProtection="0"/>
    <xf numFmtId="0" fontId="1" fillId="0" borderId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" fillId="0" borderId="0" applyProtection="0">
      <alignment vertical="center"/>
    </xf>
    <xf numFmtId="0" fontId="1" fillId="0" borderId="0" applyProtection="0">
      <alignment vertical="center"/>
    </xf>
    <xf numFmtId="0" fontId="1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43" fontId="17" fillId="0" borderId="0" applyProtection="0">
      <alignment vertical="center"/>
    </xf>
    <xf numFmtId="43" fontId="17" fillId="0" borderId="0" applyProtection="0">
      <alignment vertical="center"/>
    </xf>
    <xf numFmtId="43" fontId="17" fillId="0" borderId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64" applyFill="1" applyAlignment="1" applyProtection="1">
      <alignment vertical="center" wrapText="1"/>
    </xf>
    <xf numFmtId="0" fontId="2" fillId="0" borderId="0" xfId="0" applyFont="1">
      <alignment vertical="center"/>
    </xf>
    <xf numFmtId="0" fontId="3" fillId="0" borderId="0" xfId="64" applyFont="1" applyFill="1" applyAlignment="1" applyProtection="1">
      <alignment vertical="center"/>
    </xf>
    <xf numFmtId="0" fontId="3" fillId="0" borderId="0" xfId="64" applyFont="1" applyFill="1" applyAlignment="1" applyProtection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8" fillId="0" borderId="2" xfId="64" applyFont="1" applyFill="1" applyBorder="1" applyAlignment="1" applyProtection="1">
      <alignment horizontal="center" vertical="center" wrapText="1"/>
    </xf>
    <xf numFmtId="0" fontId="9" fillId="0" borderId="2" xfId="64" applyNumberFormat="1" applyFont="1" applyFill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64" applyFont="1" applyFill="1" applyBorder="1" applyAlignment="1" applyProtection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10" fontId="7" fillId="0" borderId="2" xfId="0" applyNumberFormat="1" applyFont="1" applyBorder="1" applyAlignment="1">
      <alignment horizontal="center" vertical="center" wrapText="1"/>
    </xf>
    <xf numFmtId="0" fontId="8" fillId="0" borderId="8" xfId="64" applyFont="1" applyFill="1" applyBorder="1" applyAlignment="1" applyProtection="1">
      <alignment horizontal="center" vertical="center" wrapText="1"/>
    </xf>
    <xf numFmtId="0" fontId="8" fillId="0" borderId="7" xfId="64" applyFont="1" applyFill="1" applyBorder="1" applyAlignment="1" applyProtection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4" fillId="0" borderId="0" xfId="0" applyFont="1">
      <alignment vertical="center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</cellXfs>
  <cellStyles count="82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百分比 2" xfId="14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常规 5 2" xfId="20"/>
    <cellStyle name="标题" xfId="21" builtinId="15"/>
    <cellStyle name="常规 3 2 2" xfId="22"/>
    <cellStyle name="解释性文本" xfId="23" builtinId="53"/>
    <cellStyle name="百分比 2 2" xfId="24"/>
    <cellStyle name="标题 1" xfId="25" builtinId="16"/>
    <cellStyle name="常规 5 2 2" xfId="2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计算" xfId="32" builtinId="22"/>
    <cellStyle name="检查单元格" xfId="33" builtinId="23"/>
    <cellStyle name="20% - 强调文字颜色 6" xfId="34" builtinId="50"/>
    <cellStyle name="强调文字颜色 2" xfId="35" builtinId="33"/>
    <cellStyle name="链接单元格" xfId="36" builtinId="24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常规 2 2 2" xfId="42"/>
    <cellStyle name="20% - 强调文字颜色 1" xfId="43" builtinId="30"/>
    <cellStyle name="40% - 强调文字颜色 1" xfId="44" builtinId="31"/>
    <cellStyle name="常规 2 2 3" xfId="45"/>
    <cellStyle name="20% - 强调文字颜色 2" xfId="46" builtinId="34"/>
    <cellStyle name="40% - 强调文字颜色 2" xfId="47" builtinId="35"/>
    <cellStyle name="强调文字颜色 3" xfId="48" builtinId="37"/>
    <cellStyle name="常规 3 2" xfId="49"/>
    <cellStyle name="强调文字颜色 4" xfId="50" builtinId="41"/>
    <cellStyle name="20% - 强调文字颜色 4" xfId="51" builtinId="42"/>
    <cellStyle name="40% - 强调文字颜色 4" xfId="52" builtinId="43"/>
    <cellStyle name="常规 3 3" xfId="53"/>
    <cellStyle name="强调文字颜色 5" xfId="54" builtinId="45"/>
    <cellStyle name="常规 2 2" xfId="55"/>
    <cellStyle name="40% - 强调文字颜色 5" xfId="56" builtinId="47"/>
    <cellStyle name="60% - 强调文字颜色 5" xfId="57" builtinId="48"/>
    <cellStyle name="强调文字颜色 6" xfId="58" builtinId="49"/>
    <cellStyle name="常规 2 3" xfId="59"/>
    <cellStyle name="40% - 强调文字颜色 6" xfId="60" builtinId="51"/>
    <cellStyle name="常规 2 3 2" xfId="61"/>
    <cellStyle name="常规 2 10" xfId="62"/>
    <cellStyle name="60% - 强调文字颜色 6" xfId="63" builtinId="52"/>
    <cellStyle name="常规 2" xfId="64"/>
    <cellStyle name="常规 2 10 2" xfId="65"/>
    <cellStyle name="常规 2 4" xfId="66"/>
    <cellStyle name="常规 3" xfId="67"/>
    <cellStyle name="常规 4" xfId="68"/>
    <cellStyle name="常规 4 2" xfId="69"/>
    <cellStyle name="常规 5" xfId="70"/>
    <cellStyle name="常规 5 3" xfId="71"/>
    <cellStyle name="常规 6 2" xfId="72"/>
    <cellStyle name="常规 6 2 2" xfId="73"/>
    <cellStyle name="常规 6 3" xfId="74"/>
    <cellStyle name="常规 7" xfId="75"/>
    <cellStyle name="常规 7 2" xfId="76"/>
    <cellStyle name="常规 8" xfId="77"/>
    <cellStyle name="常规 9" xfId="78"/>
    <cellStyle name="千位分隔 2" xfId="79"/>
    <cellStyle name="千位分隔 2 2" xfId="80"/>
    <cellStyle name="千位分隔 3" xfId="8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view="pageBreakPreview" zoomScaleNormal="100" zoomScaleSheetLayoutView="100" workbookViewId="0">
      <selection activeCell="H4" sqref="H4:K4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18.25" customWidth="1"/>
    <col min="5" max="5" width="7.75" customWidth="1"/>
    <col min="6" max="6" width="5.25" customWidth="1"/>
    <col min="7" max="7" width="10.875" customWidth="1"/>
    <col min="8" max="8" width="11.375" customWidth="1"/>
    <col min="9" max="9" width="5.75" customWidth="1"/>
    <col min="10" max="10" width="7.625" customWidth="1"/>
    <col min="11" max="11" width="10.5" customWidth="1"/>
    <col min="13" max="13" width="15.5" customWidth="1"/>
  </cols>
  <sheetData>
    <row r="1" s="1" customFormat="1" ht="16.5" customHeight="1" spans="1:4">
      <c r="A1" s="3" t="s">
        <v>0</v>
      </c>
      <c r="B1" s="4"/>
      <c r="C1" s="4"/>
      <c r="D1" s="4"/>
    </row>
    <row r="2" ht="28.5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27.75" customHeight="1" spans="1:11">
      <c r="A4" s="8" t="s">
        <v>3</v>
      </c>
      <c r="B4" s="8"/>
      <c r="C4" s="8"/>
      <c r="D4" s="8" t="s">
        <v>4</v>
      </c>
      <c r="E4" s="8"/>
      <c r="F4" s="8"/>
      <c r="G4" s="8" t="s">
        <v>5</v>
      </c>
      <c r="H4" s="8" t="s">
        <v>6</v>
      </c>
      <c r="I4" s="8"/>
      <c r="J4" s="8"/>
      <c r="K4" s="8"/>
    </row>
    <row r="5" s="2" customFormat="1" ht="15" customHeight="1" spans="1:11">
      <c r="A5" s="8" t="s">
        <v>7</v>
      </c>
      <c r="B5" s="8"/>
      <c r="C5" s="8"/>
      <c r="D5" s="9" t="s">
        <v>8</v>
      </c>
      <c r="E5" s="8"/>
      <c r="F5" s="8"/>
      <c r="G5" s="8" t="s">
        <v>9</v>
      </c>
      <c r="H5" s="8" t="s">
        <v>10</v>
      </c>
      <c r="I5" s="8"/>
      <c r="J5" s="8"/>
      <c r="K5" s="8"/>
    </row>
    <row r="6" s="2" customFormat="1" ht="23.25" customHeight="1" spans="1:11">
      <c r="A6" s="8" t="s">
        <v>11</v>
      </c>
      <c r="B6" s="8"/>
      <c r="C6" s="8"/>
      <c r="D6" s="10"/>
      <c r="E6" s="8" t="s">
        <v>12</v>
      </c>
      <c r="F6" s="8"/>
      <c r="G6" s="8" t="s">
        <v>13</v>
      </c>
      <c r="H6" s="8"/>
      <c r="I6" s="8" t="s">
        <v>14</v>
      </c>
      <c r="J6" s="8" t="s">
        <v>15</v>
      </c>
      <c r="K6" s="8" t="s">
        <v>16</v>
      </c>
    </row>
    <row r="7" s="2" customFormat="1" ht="14.1" customHeight="1" spans="1:11">
      <c r="A7" s="8"/>
      <c r="B7" s="8"/>
      <c r="C7" s="8"/>
      <c r="D7" s="10" t="s">
        <v>17</v>
      </c>
      <c r="E7" s="11">
        <v>3451.751984</v>
      </c>
      <c r="F7" s="11"/>
      <c r="G7" s="12">
        <v>3451.751984</v>
      </c>
      <c r="H7" s="12"/>
      <c r="I7" s="8">
        <v>10</v>
      </c>
      <c r="J7" s="36">
        <v>1</v>
      </c>
      <c r="K7" s="8">
        <v>10</v>
      </c>
    </row>
    <row r="8" s="2" customFormat="1" ht="51" customHeight="1" spans="1:11">
      <c r="A8" s="8"/>
      <c r="B8" s="8"/>
      <c r="C8" s="8"/>
      <c r="D8" s="10" t="s">
        <v>18</v>
      </c>
      <c r="E8" s="11">
        <v>3451.751984</v>
      </c>
      <c r="F8" s="11"/>
      <c r="G8" s="12">
        <v>3451.751984</v>
      </c>
      <c r="H8" s="12"/>
      <c r="I8" s="8" t="s">
        <v>19</v>
      </c>
      <c r="J8" s="36">
        <v>1</v>
      </c>
      <c r="K8" s="8" t="s">
        <v>19</v>
      </c>
    </row>
    <row r="9" s="2" customFormat="1" ht="14.1" customHeight="1" spans="1:11">
      <c r="A9" s="8"/>
      <c r="B9" s="8"/>
      <c r="C9" s="8"/>
      <c r="D9" s="10" t="s">
        <v>20</v>
      </c>
      <c r="E9" s="9"/>
      <c r="F9" s="9"/>
      <c r="G9" s="8"/>
      <c r="H9" s="8"/>
      <c r="I9" s="8" t="s">
        <v>19</v>
      </c>
      <c r="J9" s="37"/>
      <c r="K9" s="8" t="s">
        <v>19</v>
      </c>
    </row>
    <row r="10" s="2" customFormat="1" ht="14.1" customHeight="1" spans="1:11">
      <c r="A10" s="13" t="s">
        <v>21</v>
      </c>
      <c r="B10" s="14" t="s">
        <v>22</v>
      </c>
      <c r="C10" s="15"/>
      <c r="D10" s="15"/>
      <c r="E10" s="15"/>
      <c r="F10" s="16"/>
      <c r="G10" s="14" t="s">
        <v>23</v>
      </c>
      <c r="H10" s="15"/>
      <c r="I10" s="15"/>
      <c r="J10" s="15"/>
      <c r="K10" s="16"/>
    </row>
    <row r="11" s="2" customFormat="1" ht="48" customHeight="1" spans="1:11">
      <c r="A11" s="17"/>
      <c r="B11" s="18" t="s">
        <v>24</v>
      </c>
      <c r="C11" s="19"/>
      <c r="D11" s="19"/>
      <c r="E11" s="19"/>
      <c r="F11" s="19"/>
      <c r="G11" s="18" t="s">
        <v>25</v>
      </c>
      <c r="H11" s="19"/>
      <c r="I11" s="19"/>
      <c r="J11" s="19"/>
      <c r="K11" s="19"/>
    </row>
    <row r="12" s="2" customFormat="1" ht="27.95" customHeight="1" spans="1:11">
      <c r="A12" s="20" t="s">
        <v>26</v>
      </c>
      <c r="B12" s="8" t="s">
        <v>27</v>
      </c>
      <c r="C12" s="8" t="s">
        <v>28</v>
      </c>
      <c r="D12" s="8" t="s">
        <v>29</v>
      </c>
      <c r="E12" s="8"/>
      <c r="F12" s="8" t="s">
        <v>14</v>
      </c>
      <c r="G12" s="8" t="s">
        <v>30</v>
      </c>
      <c r="H12" s="8" t="s">
        <v>31</v>
      </c>
      <c r="I12" s="8" t="s">
        <v>16</v>
      </c>
      <c r="J12" s="38" t="s">
        <v>32</v>
      </c>
      <c r="K12" s="38"/>
    </row>
    <row r="13" s="2" customFormat="1" ht="15.95" customHeight="1" spans="1:11">
      <c r="A13" s="20"/>
      <c r="B13" s="21" t="s">
        <v>33</v>
      </c>
      <c r="C13" s="21" t="s">
        <v>34</v>
      </c>
      <c r="D13" s="19" t="s">
        <v>35</v>
      </c>
      <c r="E13" s="19"/>
      <c r="F13" s="8">
        <v>5</v>
      </c>
      <c r="G13" s="22" t="s">
        <v>36</v>
      </c>
      <c r="H13" s="22" t="s">
        <v>36</v>
      </c>
      <c r="I13" s="8">
        <v>5</v>
      </c>
      <c r="J13" s="8"/>
      <c r="K13" s="8"/>
    </row>
    <row r="14" s="2" customFormat="1" ht="15.95" customHeight="1" spans="1:11">
      <c r="A14" s="20"/>
      <c r="B14" s="21"/>
      <c r="C14" s="21"/>
      <c r="D14" s="19" t="s">
        <v>37</v>
      </c>
      <c r="E14" s="19"/>
      <c r="F14" s="8">
        <v>5</v>
      </c>
      <c r="G14" s="22" t="s">
        <v>38</v>
      </c>
      <c r="H14" s="22" t="s">
        <v>38</v>
      </c>
      <c r="I14" s="8">
        <v>5</v>
      </c>
      <c r="J14" s="8"/>
      <c r="K14" s="8"/>
    </row>
    <row r="15" s="2" customFormat="1" ht="24" customHeight="1" spans="1:11">
      <c r="A15" s="20"/>
      <c r="B15" s="21"/>
      <c r="C15" s="21"/>
      <c r="D15" s="19" t="s">
        <v>39</v>
      </c>
      <c r="E15" s="19"/>
      <c r="F15" s="8">
        <v>5</v>
      </c>
      <c r="G15" s="22" t="s">
        <v>40</v>
      </c>
      <c r="H15" s="22" t="s">
        <v>40</v>
      </c>
      <c r="I15" s="8">
        <v>5</v>
      </c>
      <c r="J15" s="8"/>
      <c r="K15" s="8"/>
    </row>
    <row r="16" s="2" customFormat="1" ht="24" customHeight="1" spans="1:11">
      <c r="A16" s="20"/>
      <c r="B16" s="21"/>
      <c r="C16" s="21"/>
      <c r="D16" s="19" t="s">
        <v>41</v>
      </c>
      <c r="E16" s="19"/>
      <c r="F16" s="8">
        <v>5</v>
      </c>
      <c r="G16" s="22" t="s">
        <v>42</v>
      </c>
      <c r="H16" s="22" t="s">
        <v>42</v>
      </c>
      <c r="I16" s="8">
        <v>5</v>
      </c>
      <c r="J16" s="8"/>
      <c r="K16" s="8"/>
    </row>
    <row r="17" s="2" customFormat="1" ht="18.95" customHeight="1" spans="1:11">
      <c r="A17" s="20"/>
      <c r="B17" s="21"/>
      <c r="C17" s="21" t="s">
        <v>43</v>
      </c>
      <c r="D17" s="19" t="s">
        <v>44</v>
      </c>
      <c r="E17" s="19"/>
      <c r="F17" s="8">
        <v>5</v>
      </c>
      <c r="G17" s="23">
        <v>1</v>
      </c>
      <c r="H17" s="23">
        <v>1</v>
      </c>
      <c r="I17" s="8">
        <v>5</v>
      </c>
      <c r="J17" s="8"/>
      <c r="K17" s="8"/>
    </row>
    <row r="18" s="2" customFormat="1" ht="20.1" customHeight="1" spans="1:11">
      <c r="A18" s="20"/>
      <c r="B18" s="21"/>
      <c r="C18" s="21"/>
      <c r="D18" s="19" t="s">
        <v>45</v>
      </c>
      <c r="E18" s="19"/>
      <c r="F18" s="8">
        <v>5</v>
      </c>
      <c r="G18" s="23">
        <v>1</v>
      </c>
      <c r="H18" s="23">
        <v>1</v>
      </c>
      <c r="I18" s="8">
        <v>5</v>
      </c>
      <c r="J18" s="8"/>
      <c r="K18" s="8"/>
    </row>
    <row r="19" s="2" customFormat="1" ht="21.95" customHeight="1" spans="1:11">
      <c r="A19" s="20"/>
      <c r="B19" s="21"/>
      <c r="C19" s="21" t="s">
        <v>46</v>
      </c>
      <c r="D19" s="19" t="s">
        <v>47</v>
      </c>
      <c r="E19" s="19"/>
      <c r="F19" s="8">
        <v>4</v>
      </c>
      <c r="G19" s="23">
        <v>1</v>
      </c>
      <c r="H19" s="23">
        <v>1</v>
      </c>
      <c r="I19" s="8">
        <v>4</v>
      </c>
      <c r="J19" s="19"/>
      <c r="K19" s="19"/>
    </row>
    <row r="20" s="2" customFormat="1" ht="12.6" customHeight="1" spans="1:11">
      <c r="A20" s="20"/>
      <c r="B20" s="21"/>
      <c r="C20" s="21"/>
      <c r="D20" s="19" t="s">
        <v>48</v>
      </c>
      <c r="E20" s="19"/>
      <c r="F20" s="8">
        <v>3</v>
      </c>
      <c r="G20" s="23">
        <v>1</v>
      </c>
      <c r="H20" s="23">
        <v>1</v>
      </c>
      <c r="I20" s="8">
        <v>3</v>
      </c>
      <c r="J20" s="8"/>
      <c r="K20" s="8"/>
    </row>
    <row r="21" s="2" customFormat="1" ht="18.95" customHeight="1" spans="1:11">
      <c r="A21" s="20"/>
      <c r="B21" s="21"/>
      <c r="C21" s="21"/>
      <c r="D21" s="19" t="s">
        <v>49</v>
      </c>
      <c r="E21" s="19"/>
      <c r="F21" s="8">
        <v>3</v>
      </c>
      <c r="G21" s="23">
        <v>1</v>
      </c>
      <c r="H21" s="23">
        <v>1</v>
      </c>
      <c r="I21" s="8">
        <v>3</v>
      </c>
      <c r="J21" s="8"/>
      <c r="K21" s="8"/>
    </row>
    <row r="22" s="2" customFormat="1" ht="23.1" customHeight="1" spans="1:11">
      <c r="A22" s="20"/>
      <c r="B22" s="21"/>
      <c r="C22" s="21" t="s">
        <v>50</v>
      </c>
      <c r="D22" s="19" t="s">
        <v>51</v>
      </c>
      <c r="E22" s="19"/>
      <c r="F22" s="8">
        <v>4</v>
      </c>
      <c r="G22" s="24" t="s">
        <v>52</v>
      </c>
      <c r="H22" s="24" t="s">
        <v>53</v>
      </c>
      <c r="I22" s="8">
        <v>4</v>
      </c>
      <c r="J22" s="8"/>
      <c r="K22" s="8"/>
    </row>
    <row r="23" s="2" customFormat="1" ht="23.1" customHeight="1" spans="1:11">
      <c r="A23" s="20"/>
      <c r="B23" s="21"/>
      <c r="C23" s="21"/>
      <c r="D23" s="19" t="s">
        <v>54</v>
      </c>
      <c r="E23" s="19"/>
      <c r="F23" s="8">
        <v>3</v>
      </c>
      <c r="G23" s="24" t="s">
        <v>55</v>
      </c>
      <c r="H23" s="24" t="s">
        <v>56</v>
      </c>
      <c r="I23" s="8">
        <v>3</v>
      </c>
      <c r="J23" s="8"/>
      <c r="K23" s="8"/>
    </row>
    <row r="24" s="2" customFormat="1" ht="21.95" customHeight="1" spans="1:11">
      <c r="A24" s="20"/>
      <c r="B24" s="21"/>
      <c r="C24" s="21"/>
      <c r="D24" s="19" t="s">
        <v>57</v>
      </c>
      <c r="E24" s="19"/>
      <c r="F24" s="8">
        <v>3</v>
      </c>
      <c r="G24" s="24" t="s">
        <v>58</v>
      </c>
      <c r="H24" s="24" t="s">
        <v>59</v>
      </c>
      <c r="I24" s="8">
        <v>3</v>
      </c>
      <c r="J24" s="8"/>
      <c r="K24" s="8"/>
    </row>
    <row r="25" s="2" customFormat="1" ht="30" customHeight="1" spans="1:11">
      <c r="A25" s="20"/>
      <c r="B25" s="21" t="s">
        <v>60</v>
      </c>
      <c r="C25" s="25" t="s">
        <v>61</v>
      </c>
      <c r="D25" s="19" t="s">
        <v>62</v>
      </c>
      <c r="E25" s="19"/>
      <c r="F25" s="8">
        <v>5</v>
      </c>
      <c r="G25" s="24" t="s">
        <v>63</v>
      </c>
      <c r="H25" s="24" t="s">
        <v>64</v>
      </c>
      <c r="I25" s="8">
        <v>5</v>
      </c>
      <c r="J25" s="37"/>
      <c r="K25" s="37"/>
    </row>
    <row r="26" s="2" customFormat="1" ht="21" customHeight="1" spans="1:11">
      <c r="A26" s="20"/>
      <c r="B26" s="21"/>
      <c r="C26" s="25" t="s">
        <v>65</v>
      </c>
      <c r="D26" s="19" t="s">
        <v>66</v>
      </c>
      <c r="E26" s="19"/>
      <c r="F26" s="26">
        <v>3</v>
      </c>
      <c r="G26" s="24" t="s">
        <v>67</v>
      </c>
      <c r="H26" s="27">
        <v>0.3265</v>
      </c>
      <c r="I26" s="8">
        <v>2</v>
      </c>
      <c r="J26" s="8"/>
      <c r="K26" s="8"/>
    </row>
    <row r="27" s="2" customFormat="1" ht="30.95" customHeight="1" spans="1:11">
      <c r="A27" s="20"/>
      <c r="B27" s="21"/>
      <c r="C27" s="28"/>
      <c r="D27" s="19" t="s">
        <v>68</v>
      </c>
      <c r="E27" s="19"/>
      <c r="F27" s="26">
        <v>4</v>
      </c>
      <c r="G27" s="24" t="s">
        <v>69</v>
      </c>
      <c r="H27" s="24" t="s">
        <v>70</v>
      </c>
      <c r="I27" s="8">
        <v>3.5</v>
      </c>
      <c r="J27" s="37" t="s">
        <v>71</v>
      </c>
      <c r="K27" s="37"/>
    </row>
    <row r="28" s="2" customFormat="1" ht="36.95" customHeight="1" spans="1:11">
      <c r="A28" s="20"/>
      <c r="B28" s="21"/>
      <c r="C28" s="28"/>
      <c r="D28" s="19" t="s">
        <v>72</v>
      </c>
      <c r="E28" s="19"/>
      <c r="F28" s="26">
        <v>4</v>
      </c>
      <c r="G28" s="24" t="s">
        <v>73</v>
      </c>
      <c r="H28" s="24" t="s">
        <v>74</v>
      </c>
      <c r="I28" s="26">
        <v>3.6</v>
      </c>
      <c r="J28" s="37" t="s">
        <v>75</v>
      </c>
      <c r="K28" s="37"/>
    </row>
    <row r="29" s="2" customFormat="1" ht="17.1" customHeight="1" spans="1:11">
      <c r="A29" s="20"/>
      <c r="B29" s="21"/>
      <c r="C29" s="29"/>
      <c r="D29" s="19" t="s">
        <v>76</v>
      </c>
      <c r="E29" s="19"/>
      <c r="F29" s="26">
        <v>4</v>
      </c>
      <c r="G29" s="24" t="s">
        <v>77</v>
      </c>
      <c r="H29" s="24" t="s">
        <v>77</v>
      </c>
      <c r="I29" s="26">
        <v>4</v>
      </c>
      <c r="J29" s="14"/>
      <c r="K29" s="16"/>
    </row>
    <row r="30" s="2" customFormat="1" ht="17.1" customHeight="1" spans="1:11">
      <c r="A30" s="20"/>
      <c r="B30" s="21"/>
      <c r="C30" s="28" t="s">
        <v>78</v>
      </c>
      <c r="D30" s="19" t="s">
        <v>79</v>
      </c>
      <c r="E30" s="19"/>
      <c r="F30" s="26">
        <v>4</v>
      </c>
      <c r="G30" s="24" t="s">
        <v>80</v>
      </c>
      <c r="H30" s="24" t="s">
        <v>80</v>
      </c>
      <c r="I30" s="26">
        <v>4</v>
      </c>
      <c r="J30" s="14"/>
      <c r="K30" s="16"/>
    </row>
    <row r="31" s="2" customFormat="1" ht="23.1" customHeight="1" spans="1:11">
      <c r="A31" s="20"/>
      <c r="B31" s="21"/>
      <c r="C31" s="28"/>
      <c r="D31" s="19" t="s">
        <v>81</v>
      </c>
      <c r="E31" s="19"/>
      <c r="F31" s="26">
        <v>3</v>
      </c>
      <c r="G31" s="24" t="s">
        <v>82</v>
      </c>
      <c r="H31" s="24" t="s">
        <v>82</v>
      </c>
      <c r="I31" s="26">
        <v>3</v>
      </c>
      <c r="J31" s="14"/>
      <c r="K31" s="16"/>
    </row>
    <row r="32" s="2" customFormat="1" ht="21.95" customHeight="1" spans="1:11">
      <c r="A32" s="20"/>
      <c r="B32" s="21"/>
      <c r="C32" s="29"/>
      <c r="D32" s="19" t="s">
        <v>83</v>
      </c>
      <c r="E32" s="19"/>
      <c r="F32" s="8">
        <v>3</v>
      </c>
      <c r="G32" s="24" t="s">
        <v>82</v>
      </c>
      <c r="H32" s="24" t="s">
        <v>82</v>
      </c>
      <c r="I32" s="8">
        <v>3</v>
      </c>
      <c r="J32" s="19"/>
      <c r="K32" s="19"/>
    </row>
    <row r="33" s="2" customFormat="1" ht="24" customHeight="1" spans="1:11">
      <c r="A33" s="20"/>
      <c r="B33" s="21" t="s">
        <v>84</v>
      </c>
      <c r="C33" s="21" t="s">
        <v>85</v>
      </c>
      <c r="D33" s="19" t="s">
        <v>86</v>
      </c>
      <c r="E33" s="19"/>
      <c r="F33" s="8">
        <v>10</v>
      </c>
      <c r="G33" s="24" t="s">
        <v>87</v>
      </c>
      <c r="H33" s="24" t="s">
        <v>87</v>
      </c>
      <c r="I33" s="8">
        <v>10</v>
      </c>
      <c r="J33" s="8"/>
      <c r="K33" s="8"/>
    </row>
    <row r="34" s="2" customFormat="1" ht="17.1" customHeight="1" spans="1:11">
      <c r="A34" s="30" t="s">
        <v>88</v>
      </c>
      <c r="B34" s="30"/>
      <c r="C34" s="30"/>
      <c r="D34" s="30"/>
      <c r="E34" s="30"/>
      <c r="F34" s="30">
        <f>SUM(F13:F33)+10</f>
        <v>100</v>
      </c>
      <c r="G34" s="30"/>
      <c r="H34" s="30"/>
      <c r="I34" s="30">
        <f>SUM(I13:I33)+K7</f>
        <v>98.1</v>
      </c>
      <c r="J34" s="8"/>
      <c r="K34" s="8"/>
    </row>
    <row r="35" s="2" customFormat="1" ht="26.1" customHeight="1" spans="1:11">
      <c r="A35" s="31" t="s">
        <v>89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  <row r="36" s="2" customFormat="1" ht="23.45" customHeight="1" spans="1:11">
      <c r="A36" s="33" t="s">
        <v>90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s="2" customFormat="1" ht="24.95" customHeight="1" spans="1:11">
      <c r="A37" s="34" t="s">
        <v>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</row>
    <row r="39" spans="7:7">
      <c r="G39" s="35"/>
    </row>
  </sheetData>
  <mergeCells count="79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D31:E31"/>
    <mergeCell ref="D32:E32"/>
    <mergeCell ref="J32:K32"/>
    <mergeCell ref="D33:E33"/>
    <mergeCell ref="J33:K33"/>
    <mergeCell ref="A34:E34"/>
    <mergeCell ref="G34:H34"/>
    <mergeCell ref="J34:K34"/>
    <mergeCell ref="A35:K35"/>
    <mergeCell ref="A36:K36"/>
    <mergeCell ref="A37:K37"/>
    <mergeCell ref="A10:A11"/>
    <mergeCell ref="A12:A33"/>
    <mergeCell ref="B13:B24"/>
    <mergeCell ref="B25:B32"/>
    <mergeCell ref="C13:C16"/>
    <mergeCell ref="C17:C18"/>
    <mergeCell ref="C19:C21"/>
    <mergeCell ref="C22:C24"/>
    <mergeCell ref="C26:C29"/>
    <mergeCell ref="C30:C32"/>
    <mergeCell ref="A6:C9"/>
  </mergeCells>
  <pageMargins left="0.786805555555556" right="0.707638888888889" top="0.786805555555556" bottom="0.707638888888889" header="0.313888888888889" footer="0.313888888888889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嗷嗷嗷</dc:creator>
  <cp:lastModifiedBy>梁莹</cp:lastModifiedBy>
  <dcterms:created xsi:type="dcterms:W3CDTF">2019-03-02T09:59:00Z</dcterms:created>
  <dcterms:modified xsi:type="dcterms:W3CDTF">2020-09-03T09:20:50Z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